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D:\ESF NEVES\Planilha\"/>
    </mc:Choice>
  </mc:AlternateContent>
  <xr:revisionPtr revIDLastSave="0" documentId="13_ncr:1_{1E2C0BC0-DDD8-40BD-B259-03B195C03647}" xr6:coauthVersionLast="47" xr6:coauthVersionMax="47" xr10:uidLastSave="{00000000-0000-0000-0000-000000000000}"/>
  <bookViews>
    <workbookView xWindow="-120" yWindow="-120" windowWidth="20730" windowHeight="11040" activeTab="4" xr2:uid="{00000000-000D-0000-FFFF-FFFF00000000}"/>
  </bookViews>
  <sheets>
    <sheet name="memória de cálculo" sheetId="25" r:id="rId1"/>
    <sheet name="PLAN ORÇ" sheetId="6" r:id="rId2"/>
    <sheet name="COTAÇÃO" sheetId="30" r:id="rId3"/>
    <sheet name="CRON" sheetId="7" r:id="rId4"/>
    <sheet name="BDI" sheetId="29" r:id="rId5"/>
  </sheets>
  <externalReferences>
    <externalReference r:id="rId6"/>
  </externalReferences>
  <definedNames>
    <definedName name="_xlnm._FilterDatabase" localSheetId="3" hidden="1">CRON!$A$10:$H$10</definedName>
    <definedName name="_xlnm._FilterDatabase" localSheetId="0" hidden="1">'memória de cálculo'!$A$9:$G$26</definedName>
    <definedName name="_xlnm._FilterDatabase" localSheetId="1" hidden="1">'PLAN ORÇ'!$A$9:$I$55</definedName>
    <definedName name="_xlnm.Print_Area" localSheetId="4">BDI!$A$1:$J$26</definedName>
    <definedName name="_xlnm.Print_Area" localSheetId="3">CRON!$A$1:$F$37</definedName>
    <definedName name="_xlnm.Print_Area" localSheetId="0">'memória de cálculo'!$A$1:$G$60</definedName>
    <definedName name="_xlnm.Print_Area" localSheetId="1">'PLAN ORÇ'!$A$1:$I$64</definedName>
    <definedName name="_xlnm.Database">TEXT([1]Dados!$G$29,"mm-aaaa")</definedName>
    <definedName name="EMPRESAS" localSheetId="0">OFFSET(#REF!,1,0):OFFSET(#REF!,-1,0)</definedName>
    <definedName name="EMPRESAS">OFFSET(#REF!,1,0):OFFSET(#REF!,-1,0)</definedName>
    <definedName name="Fonte" localSheetId="0">'memória de cálculo'!$G1</definedName>
    <definedName name="Fonte">'PLAN ORÇ'!$I1</definedName>
    <definedName name="INDICES" localSheetId="0">OFFSET(#REF!,1,0):OFFSET(#REF!,-1,0)</definedName>
    <definedName name="INDICES">OFFSET(#REF!,1,0):OFFSET(#REF!,-1,0)</definedName>
    <definedName name="nao" localSheetId="0">#REF!</definedName>
    <definedName name="nao">#REF!</definedName>
    <definedName name="_xlnm.Print_Titles" localSheetId="0">'memória de cálculo'!$3:$8</definedName>
    <definedName name="_xlnm.Print_Titles" localSheetId="1">'PLAN ORÇ'!$3:$8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6" l="1"/>
  <c r="I34" i="6"/>
  <c r="I10" i="6"/>
  <c r="E22" i="7"/>
  <c r="E18" i="7"/>
  <c r="J11" i="6"/>
  <c r="B37" i="30"/>
  <c r="B36" i="30"/>
  <c r="M29" i="30"/>
  <c r="M21" i="30"/>
  <c r="M13" i="30"/>
  <c r="A6" i="7" l="1"/>
  <c r="H15" i="6"/>
  <c r="I15" i="6" s="1"/>
  <c r="H14" i="6" l="1"/>
  <c r="I14" i="6" s="1"/>
  <c r="H13" i="6" l="1"/>
  <c r="I13" i="6" s="1"/>
  <c r="A7" i="25"/>
  <c r="H52" i="6"/>
  <c r="I52" i="6" s="1"/>
  <c r="H11" i="6" l="1"/>
  <c r="I11" i="6" s="1"/>
  <c r="F25" i="7"/>
  <c r="B27" i="7"/>
  <c r="B25" i="7"/>
  <c r="F15" i="7"/>
  <c r="F13" i="7"/>
  <c r="F11" i="7"/>
  <c r="H36" i="6" l="1"/>
  <c r="I36" i="6" s="1"/>
  <c r="A6" i="25"/>
  <c r="H54" i="6"/>
  <c r="I54" i="6" s="1"/>
  <c r="F29" i="25"/>
  <c r="F30" i="25"/>
  <c r="F28" i="25"/>
  <c r="F26" i="25"/>
  <c r="F19" i="25"/>
  <c r="I53" i="6" l="1"/>
  <c r="B23" i="7"/>
  <c r="A23" i="7"/>
  <c r="B21" i="7"/>
  <c r="A21" i="7"/>
  <c r="B19" i="7"/>
  <c r="A19" i="7"/>
  <c r="B17" i="7"/>
  <c r="A17" i="7"/>
  <c r="B15" i="7"/>
  <c r="A15" i="7"/>
  <c r="B13" i="7"/>
  <c r="A13" i="7"/>
  <c r="B11" i="7"/>
  <c r="A11" i="7"/>
  <c r="F27" i="7"/>
  <c r="F23" i="7"/>
  <c r="F21" i="7"/>
  <c r="F19" i="7"/>
  <c r="F17" i="7"/>
  <c r="C28" i="7" l="1"/>
  <c r="A5" i="25"/>
  <c r="A4" i="7" l="1"/>
  <c r="A7" i="7" l="1"/>
  <c r="E7" i="7"/>
  <c r="E6" i="7"/>
  <c r="D7" i="7"/>
  <c r="D6" i="7"/>
  <c r="A5" i="7"/>
  <c r="H29" i="6" l="1"/>
  <c r="I29" i="6" s="1"/>
  <c r="H43" i="6"/>
  <c r="I43" i="6" s="1"/>
  <c r="H45" i="6"/>
  <c r="I45" i="6" s="1"/>
  <c r="H46" i="6"/>
  <c r="I46" i="6" s="1"/>
  <c r="H48" i="6"/>
  <c r="I48" i="6" s="1"/>
  <c r="H49" i="6"/>
  <c r="I49" i="6" s="1"/>
  <c r="H50" i="6"/>
  <c r="I50" i="6" s="1"/>
  <c r="H51" i="6"/>
  <c r="I51" i="6" s="1"/>
  <c r="H37" i="6"/>
  <c r="I37" i="6" s="1"/>
  <c r="H38" i="6"/>
  <c r="I38" i="6" s="1"/>
  <c r="H39" i="6"/>
  <c r="I39" i="6" s="1"/>
  <c r="H40" i="6"/>
  <c r="I40" i="6" s="1"/>
  <c r="H41" i="6"/>
  <c r="I41" i="6" s="1"/>
  <c r="H42" i="6"/>
  <c r="I42" i="6" s="1"/>
  <c r="H35" i="6"/>
  <c r="I35" i="6" s="1"/>
  <c r="H32" i="6"/>
  <c r="I32" i="6" s="1"/>
  <c r="H33" i="6"/>
  <c r="I33" i="6" s="1"/>
  <c r="H27" i="6"/>
  <c r="I27" i="6" s="1"/>
  <c r="H28" i="6"/>
  <c r="I28" i="6" s="1"/>
  <c r="H30" i="6"/>
  <c r="I30" i="6" s="1"/>
  <c r="H26" i="6"/>
  <c r="I26" i="6" s="1"/>
  <c r="H24" i="6"/>
  <c r="I24" i="6" s="1"/>
  <c r="H21" i="6"/>
  <c r="I21" i="6" s="1"/>
  <c r="H22" i="6"/>
  <c r="I22" i="6" s="1"/>
  <c r="H19" i="6"/>
  <c r="I19" i="6" s="1"/>
  <c r="H18" i="6"/>
  <c r="I18" i="6" s="1"/>
  <c r="H17" i="6"/>
  <c r="I17" i="6" s="1"/>
  <c r="I16" i="6" s="1"/>
  <c r="F7" i="7"/>
  <c r="I23" i="6" l="1"/>
  <c r="C18" i="7" s="1"/>
  <c r="I20" i="6"/>
  <c r="C16" i="7" s="1"/>
  <c r="I25" i="6"/>
  <c r="C20" i="7" s="1"/>
  <c r="C26" i="7"/>
  <c r="E26" i="7" s="1"/>
  <c r="F26" i="7" s="1"/>
  <c r="I31" i="6"/>
  <c r="C22" i="7" s="1"/>
  <c r="H44" i="6"/>
  <c r="I44" i="6" s="1"/>
  <c r="C24" i="7" l="1"/>
  <c r="E24" i="7" s="1"/>
  <c r="C14" i="7"/>
  <c r="E28" i="7"/>
  <c r="D20" i="7"/>
  <c r="E20" i="7"/>
  <c r="D22" i="7"/>
  <c r="D18" i="7" l="1"/>
  <c r="D16" i="7"/>
  <c r="E16" i="7"/>
  <c r="E30" i="7" s="1"/>
  <c r="F28" i="7"/>
  <c r="F20" i="7"/>
  <c r="F22" i="7"/>
  <c r="F24" i="7" l="1"/>
  <c r="F18" i="7"/>
  <c r="F16" i="7"/>
  <c r="B35" i="7"/>
  <c r="B34" i="7"/>
  <c r="H12" i="6" l="1"/>
  <c r="I12" i="6" s="1"/>
  <c r="I55" i="6" s="1"/>
  <c r="D14" i="7" l="1"/>
  <c r="C12" i="7" l="1"/>
  <c r="C30" i="7" s="1"/>
  <c r="C13" i="7" s="1"/>
  <c r="F14" i="7"/>
  <c r="D8" i="7" l="1"/>
  <c r="C11" i="7"/>
  <c r="D12" i="7" l="1"/>
  <c r="D30" i="7" s="1"/>
  <c r="D29" i="7" s="1"/>
  <c r="C23" i="7" l="1"/>
  <c r="C19" i="7"/>
  <c r="C17" i="7"/>
  <c r="C27" i="7"/>
  <c r="C25" i="7"/>
  <c r="C21" i="7"/>
  <c r="C15" i="7"/>
  <c r="E29" i="7"/>
  <c r="F29" i="7" s="1"/>
  <c r="F12" i="7"/>
  <c r="F30" i="7" s="1"/>
  <c r="C29" i="7" l="1"/>
</calcChain>
</file>

<file path=xl/sharedStrings.xml><?xml version="1.0" encoding="utf-8"?>
<sst xmlns="http://schemas.openxmlformats.org/spreadsheetml/2006/main" count="577" uniqueCount="278">
  <si>
    <t>ITEM</t>
  </si>
  <si>
    <t>DESCRIÇÃO</t>
  </si>
  <si>
    <t>CÓDIGO</t>
  </si>
  <si>
    <t>DIRETA</t>
  </si>
  <si>
    <t>INDIRETA</t>
  </si>
  <si>
    <t>(    )</t>
  </si>
  <si>
    <t>UND.</t>
  </si>
  <si>
    <t>QUANT.</t>
  </si>
  <si>
    <t>TOTAL</t>
  </si>
  <si>
    <t>FONTE</t>
  </si>
  <si>
    <t>1.1</t>
  </si>
  <si>
    <t>(  X  )</t>
  </si>
  <si>
    <t>UNITÁRIO
 S/ BDI</t>
  </si>
  <si>
    <t>UNITÁRIO
C/ BDI</t>
  </si>
  <si>
    <t>MÊS 01</t>
  </si>
  <si>
    <t>MÊS 02</t>
  </si>
  <si>
    <t xml:space="preserve">BDI = </t>
  </si>
  <si>
    <t>___________________________________________________</t>
  </si>
  <si>
    <t>SEINFRA</t>
  </si>
  <si>
    <t>FÍSICO/
FINANCEIRO</t>
  </si>
  <si>
    <t>MEMÓRIA DE CÁLCULO</t>
  </si>
  <si>
    <t>PLANILHA ORÇAMENTÁRIA DE CUSTOS</t>
  </si>
  <si>
    <t>SERVIÇOS PRELIMINARES</t>
  </si>
  <si>
    <t>VALOR:</t>
  </si>
  <si>
    <t>CRONOGRAMA FÍSICO-FINANCEIRO</t>
  </si>
  <si>
    <t>6.0</t>
  </si>
  <si>
    <t>7.0</t>
  </si>
  <si>
    <t>1.2</t>
  </si>
  <si>
    <t>2.1</t>
  </si>
  <si>
    <t>1.0</t>
  </si>
  <si>
    <t xml:space="preserve">VALOR TOTAL DA OBRA </t>
  </si>
  <si>
    <t>_________________________________________________________________</t>
  </si>
  <si>
    <t>1.3</t>
  </si>
  <si>
    <t xml:space="preserve"> </t>
  </si>
  <si>
    <t>M</t>
  </si>
  <si>
    <t>2.2</t>
  </si>
  <si>
    <t>SINAPI</t>
  </si>
  <si>
    <t>2.3</t>
  </si>
  <si>
    <t>M2</t>
  </si>
  <si>
    <t>MEMORIAL DE CÁLCULO</t>
  </si>
  <si>
    <t xml:space="preserve">FORMA DE EXECUÇÃO: </t>
  </si>
  <si>
    <t>FORMA DE EXECUÇÃO</t>
  </si>
  <si>
    <t>TADEU BARBOSA DE OLIVEIRA</t>
  </si>
  <si>
    <t>PREFEITO MUNICIPAL DE ARAÇUAÍ-MG</t>
  </si>
  <si>
    <t>ISS
3%</t>
  </si>
  <si>
    <t>ISS 3%</t>
  </si>
  <si>
    <t xml:space="preserve">ARAÇUAÍ, </t>
  </si>
  <si>
    <t xml:space="preserve">LOCAL:  COMUNIDADE SÃO JOSÉ DAS NEVES, ZONA RURAL - ARAÇUAÍ /MG                                                                                       </t>
  </si>
  <si>
    <t>ESQUADRIAS</t>
  </si>
  <si>
    <t>ED-49699</t>
  </si>
  <si>
    <t>FECHADURA TIPO EXTERNA, GRAU DE SEGURANÇA MÉDIO, DISTÂNCIA DE BROCA 40MM, ACABAMENTO COM ESPELHO CROMADO E MAÇANETA MODELO ALAVANCA EM ZAMAC, INCLUSIVE ACESSÓRIOS PARA FIXAÇÃO E DUAS (2) CHAVES</t>
  </si>
  <si>
    <t>ED-50951</t>
  </si>
  <si>
    <t>FORNECIMENTO E ASSENTAMENTO DE GRADE FIXA DE FERRO, PARA PROTEÇÃO DE JANELAS</t>
  </si>
  <si>
    <t>FECHADURA TIPO INTERNA (GORGE), GRAU DE SEGURANÇA MÉDIO, DISTÂNCIA DE BROCA 40MM, ACABAMENTO COM ESPELHO CROMADO E MAÇANETA MODELO ALAVANCA EM ZAMAC, INCLUSIVE ACESSÓRIOS PARA FIXAÇÃO E DUAS (2) CHAVES</t>
  </si>
  <si>
    <t>ED-49700</t>
  </si>
  <si>
    <t>UNID</t>
  </si>
  <si>
    <t>PISO</t>
  </si>
  <si>
    <t>REVESTIMENTO COM CERÂMICA APLICADO EM PISO, ACABAMENTO ESMALTADO, AMBIENTE INTERNO, PADRÃO EXTRA, DIMENSÃO DA PEÇA ATÉ 2025 CM2, PEI IV, ASSENTAMENTO COM ARGAMASSA INDUSTRIALIZADA, INCLUSIVE REJUNTAMENTO</t>
  </si>
  <si>
    <t>ED-50724</t>
  </si>
  <si>
    <t>DEMOLIÇÃO DE PISO CERÂMICO OU LADRILHO HIDRÁULICO, INCLUSIVE AFASTAMENTO</t>
  </si>
  <si>
    <t>ED-48480</t>
  </si>
  <si>
    <t>7.2</t>
  </si>
  <si>
    <t>7.5</t>
  </si>
  <si>
    <t>8.0</t>
  </si>
  <si>
    <t xml:space="preserve">PINTURA </t>
  </si>
  <si>
    <t>LIXAMENTO MANUAL EM PAREDE PARA REMOÇÃO DE TINTA</t>
  </si>
  <si>
    <t>ED-50505</t>
  </si>
  <si>
    <t>PREPARAÇÃO PARA EMASSAMENTO OU PINTURA (LÁTEX/ACRÍLICA) EM PAREDE, INCLUSIVE UMA (1) DEMÃO DE SELADOR ACRÍLICO</t>
  </si>
  <si>
    <t>ED-50514</t>
  </si>
  <si>
    <t>PINTURA ACRÍLICA EM PAREDE, DUAS (2) DEMÃOS, EXCLUSIVE SELADOR ACRÍLICO E MASSA ACRÍLICA/CORRIDA (PVA)</t>
  </si>
  <si>
    <t>ED-50451</t>
  </si>
  <si>
    <t>PINTURA ESMALTE EM ESQUADRIA DE MADEIRA, DUAS (2) DEMÃOS, INCLUSIVE UMA (1) DEMÃO DE FUNDO NIVELADOR, EXCLUSIVE MASSA A ÓLEO</t>
  </si>
  <si>
    <t>ED-50493</t>
  </si>
  <si>
    <t>RETIRADA E RECOLOCAÇÃO DE TELHA CERÂMICA CAPA-CANAL, COM ATÉ DUAS ÁGUAS, INCLUSO IÇAMENTO. AF_07/2019</t>
  </si>
  <si>
    <t>REPARO DO TELHADO EXISTENTE DEVIDO A GOTEIRAS</t>
  </si>
  <si>
    <t>PEÇAS E ACESSÓRIOS SANITÁRIOS</t>
  </si>
  <si>
    <t>VÁLVULA DE DESCARGA COM REGISTRO INTERNO, ACIONAMENTO SIMPLES, DN 1.1/2" (50MM), INCLUSIVE ACABAMENTO DA VÁLVULA</t>
  </si>
  <si>
    <t>ED-50337</t>
  </si>
  <si>
    <t>SUBSTITUIÇÃO DA VÁLVULA DE DESCARGA DEFEITUOSA NO IS</t>
  </si>
  <si>
    <t>SABONETEIRA PLASTICA TIPO DISPENSER PARA SABONETE LIQUIDO COM RESERVATORIO 800 ML</t>
  </si>
  <si>
    <t>ED-48188</t>
  </si>
  <si>
    <t>ASSENTO BRANCO PARA VASO</t>
  </si>
  <si>
    <t>ED-48156</t>
  </si>
  <si>
    <t>PAPELEIRA PLASTICA TIPO DISPENSER PARA PAPEL HIGIENICO ROLAO</t>
  </si>
  <si>
    <t>ED-48183</t>
  </si>
  <si>
    <t>TORNEIRA METÁLICA PARA LAVATÓRIO, ABERTURA 1/4 DE VOLTA, ACABAMENTO CROMADO, COM AREJADOR, APLICAÇÃO DE MESA, INCLUSIVE ENGATE FLEXÍVEL METÁLICO, FORNECIMENTO E INSTALAÇÃO</t>
  </si>
  <si>
    <t>ED-50330</t>
  </si>
  <si>
    <t>9.0</t>
  </si>
  <si>
    <t>BARRA DE APOIO EM AÇO INOX POLIDO RETA, DN 1.1/4" (31,75MM), PARA ACESSIBILIDADE (PMR/PCR), COMPRIMENTO 80CM, INSTALADO EM PAREDE, INCLUSIVE FORNECIMENTO, INSTALAÇÃO E ACESSÓRIOS PARA FIXAÇÃO</t>
  </si>
  <si>
    <t>ED-48160</t>
  </si>
  <si>
    <t>2 UNIDADES PARA IS.</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</si>
  <si>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</si>
  <si>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ED-50282</t>
  </si>
  <si>
    <t>SERVIÇOS COMPLEMENTARES</t>
  </si>
  <si>
    <t>BANCADA EM GRANITO, COR CINZA ANDORINHA, ESP. 2CM, ACABAMENTO POLIDO, APOIADA EM CONSOLE DE METALON (50X30)MM, EXCLUSIVE RODABANCA/FRONTÃO, TESTEIRA/FAIXA, FURO EM BANCADA, CUBA METÁLICA, VÁLVULA, SIFÃO, TORNEIRA E ENGATE FLEXÍVEL</t>
  </si>
  <si>
    <t>ED-21631</t>
  </si>
  <si>
    <t>FURO DE BOJO EM BANCADA DE GRANITO/MÁRMORE, INCLUSIVE COLAGEM COM MASSA PLÁSTICA</t>
  </si>
  <si>
    <t>ED-48342</t>
  </si>
  <si>
    <t>RODABANCA/FRONTÃO PARA BANCADA EM GRANITO, COR CINZA ANDORINHA, ESP. 2CM, ALTURA DE 7CM, INCLUSIVE REJUNTAMENTO EM MASSA PLÁSTICA NA COR DA PEDRA</t>
  </si>
  <si>
    <t>ED-48347</t>
  </si>
  <si>
    <t>TESTEIRA PARA BANCADA EM GRANITO, COR CINZA ANDORINHA, ESP. 2CM, ALTURA DE 5CM, INCLUSIVE POLIMENTO, CORTE/COLAGEM EM MEIA ESQUADARIA E MASSA PLÁSTICA NA COR DA PEDRA</t>
  </si>
  <si>
    <t>ED-21635</t>
  </si>
  <si>
    <t>INSTALAÇÕES HIDROSSANITÁRIAS</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</si>
  <si>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</si>
  <si>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</si>
  <si>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PIA (465X330X115MM), NÚMERO 1, ASSENTAMENTO EM BANCADA, INCLUSIVE VÁLVULA DE ESCOAMENTO DE METAL COM ACABAMENTO CROMADO, SIFÃO DE METAL TIPO COPO COM ACABAMENTO CROMADO, FORNECIMENTO E INSTALAÇÃO</t>
  </si>
  <si>
    <t>ED-50277</t>
  </si>
  <si>
    <t xml:space="preserve">1 CUBA INOX BANCADA ODONTOLOGIA </t>
  </si>
  <si>
    <t>TORNEIRA METÁLICA PARA PIA, ABERTURA 1/4 DE VOLTA,
ACABAMENTO CROMADO, COM AREJADOR, APLICAÇÃO DE
PAREDE, INCLUSIVE FORNECIMENTO E INSTALAÇÃO</t>
  </si>
  <si>
    <t>ED-50326</t>
  </si>
  <si>
    <t>1 UNIDADE SALA DE VACINAS, 1 UNIDADE IS, 1 UNIDADE CONSULTÓRIO , 1 UNIDADE SALA DE CURATIVOS, 1 UNIDADE IS, 1 UNIDADE ODONTOLOGIA, 1 UNIDADE COPA</t>
  </si>
  <si>
    <t xml:space="preserve">PORTA EXTERNA DA ODONTOLOGIA, RECEPÇÃO </t>
  </si>
  <si>
    <t>4 J1 (1,00*1,00) + 2 J2 (1,20*1,00) +  2 J4 (0,80*0,50)</t>
  </si>
  <si>
    <t>LIXAMENTO MANUAL EM SUPERFÍCIE DE MADEIRA PARA
REMOÇÃO DE TINTA</t>
  </si>
  <si>
    <t>ED-50507</t>
  </si>
  <si>
    <t>P (0,80*2,10*7) + P (0,90*2,10*1) + P (0,70*2,10*1) + MARCO ((2(1,00*0,14*1)+(0,80*0,14*7)+(0,90*0,14*1)+(0,70*0,14*1)) + J1 (1,00*1,00*4) + J2 (1,20*1,00*2) + MARCO JANELAS ((1,00*0,14*16)+(1,20*0,14*4)+(1,00*0,14*4)</t>
  </si>
  <si>
    <t>RECEPÇÃO (((3,10+2,50+3,10+2,50)*3,00) - P1 2,10 - P2 1,68 - P3 1,89 - J1 1,00) + SALA DE VACINAS (((2,55+2,50+2,55+2,50)*3,00) - P2 1,68 - J1 1,00) + IS (((1,24+1,95+1,24+1,95)*3,00) - P4 1,47 - J4 0,40) + SALA DE CURATIVOS (((3,62+2,55+3,62+2,55)*3,00) - P2 1,68 - J1 1,00) + COPA (((2,23+1,95+2,23+1,95)*3,00) - P2 1,68 - J1 1,00) + IS (((1,30+2,55+1,30+2,55)*3,00) - P2 1,68 - J4 1,00) +CONSULTÓRIO (((2,05+3,70+2,05+3,70)*3,00) - P2 1,68 - J2 1,20) + CIRCULAÇÃO (((5,22+5,22+1,00)*3,00) - P2 (1,68*5) - P4 1,47) + ODONTOLOGIA (((3,15+3,5+3,15+3,5)*3) -P2 (2*1,68)) + ÁREA EXTERNA (((0,15+2,5+0,15+3,62+0,15+1,30+0,15+2,05+0,15+3,70+0,15+3,15+0,15+3,53+0,15+1,50+6,42+0,15+3,10+0,15+2,55)*3,00)))</t>
  </si>
  <si>
    <t>1 UNIDADE IS</t>
  </si>
  <si>
    <t>TORNEIRA METÁLICA HOSPITALAR, ABERTURA ALAVANCA 1/4 DE VOLTA, ACABAMENTO CROMADO, COM AREJADOR, APLICAÇÃO DE PAREDE, FORNECIMENTO E INSTALAÇÃO</t>
  </si>
  <si>
    <t>ED-22765</t>
  </si>
  <si>
    <t>ED-50223</t>
  </si>
  <si>
    <t>ED-50221</t>
  </si>
  <si>
    <t xml:space="preserve">PREÇO DE MERCADO </t>
  </si>
  <si>
    <t xml:space="preserve">1 UNIDADE DA CUIDADOS, 1 UNIDADE SALA DE CURATIVOS, 1 UNIDADE IS, 1 UNIDADE CONSULTÓRIO </t>
  </si>
  <si>
    <t>1 UNIDADE CONSULTORIO MÉDICO, 1 UNIDADE PARA IS, 1 UNIDADE PARA IS</t>
  </si>
  <si>
    <t xml:space="preserve">1 UNIDADE PARA CONSULTÓRIO, 01 UNIDADE PARA CONSULTORIO ODONTOLÓGICO </t>
  </si>
  <si>
    <t xml:space="preserve">1 TORNEIRA PARA PIA ODONTOLOGIA, 01 UNIDADE SALA DE CURATIVOS, 01 SALA DE VACINA </t>
  </si>
  <si>
    <t xml:space="preserve">TORNEIRA CROMADA ACIONADA COM PEDAL MECÂNICO (NÃO  UTILIZA ENERGIA ELETRICA) </t>
  </si>
  <si>
    <t>PREÇO DE MERCADO</t>
  </si>
  <si>
    <t xml:space="preserve">1 TORNEIRA ODONTOLOGIA </t>
  </si>
  <si>
    <t>I UNIDADE PARA COPA</t>
  </si>
  <si>
    <t>PRAZO DE EXECUÇÃO: 02 MESES</t>
  </si>
  <si>
    <t>2.0</t>
  </si>
  <si>
    <t>3.0</t>
  </si>
  <si>
    <t>3.1</t>
  </si>
  <si>
    <t>4.0</t>
  </si>
  <si>
    <t>4.1</t>
  </si>
  <si>
    <t>5.0</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</si>
  <si>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</si>
  <si>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ALVENARIA/PISO,COM ALTURA (SAÍDA) DE 50CM DO PISO, COM DISTÂNCIA DE ATÉ CINCO (5) METROS DA RAMAL DE ESGOTO, EXCLUSIVE ESCAVAÇÃO, INCLUSIVE CONEXÕES E FIXAÇÃO DO TUBO COM ENCHIMENTO DO RASGO NA ALVENARIA/CONCRETO COM ARGAMASSA</t>
  </si>
  <si>
    <t>5.1</t>
  </si>
  <si>
    <t>5.2</t>
  </si>
  <si>
    <t>5.3</t>
  </si>
  <si>
    <t>DATA : FEVEREIRO 2023</t>
  </si>
  <si>
    <t>DATA : FEVEREIRO/2023</t>
  </si>
  <si>
    <t xml:space="preserve">1 UNIDADE BANCADA ODONTOLOGIA </t>
  </si>
  <si>
    <t>3.2</t>
  </si>
  <si>
    <t>5.4</t>
  </si>
  <si>
    <t>6.1</t>
  </si>
  <si>
    <t>6.2</t>
  </si>
  <si>
    <t>7.1</t>
  </si>
  <si>
    <t>7.3</t>
  </si>
  <si>
    <t>7.4</t>
  </si>
  <si>
    <t>7.6</t>
  </si>
  <si>
    <t>7.7</t>
  </si>
  <si>
    <t>7.8</t>
  </si>
  <si>
    <t>7.9</t>
  </si>
  <si>
    <t>7.10</t>
  </si>
  <si>
    <t>7.11</t>
  </si>
  <si>
    <t>7.12</t>
  </si>
  <si>
    <t>8.1</t>
  </si>
  <si>
    <t>%</t>
  </si>
  <si>
    <t>TxKM</t>
  </si>
  <si>
    <t>RO-41376</t>
  </si>
  <si>
    <t xml:space="preserve">2 %  DO VALOR TOTAL DA OBRA </t>
  </si>
  <si>
    <t xml:space="preserve">MOBILIZAÇÃO E DESMOBILIZAÇÃO OBRA DISTANTE DE CENTRO URBANO COM VALOR ATÉ O VALOR DE 1.000.000,00 </t>
  </si>
  <si>
    <t xml:space="preserve"> ED-50389</t>
  </si>
  <si>
    <t xml:space="preserve">SEINFRA </t>
  </si>
  <si>
    <t xml:space="preserve">RO-41375 </t>
  </si>
  <si>
    <t>5.5</t>
  </si>
  <si>
    <t>P ((2 LADOS (0,80*2,10*7) + P (0,90*2,10*1) + P (0,70*2,10*1) + MARCO PORTAS ((2(1,00*0,14*1)+(0,80*0,14*7)+(0,90*0,14*1)+(0,70*0,14*1)) + JANELAS J1 ((2 LADOS (1,00*1,00*4*2) + J2 (1,20*1,00*2) + MARCO JANELAS ((1,00*0,14*16)+(1,20*0,14*4)+(1,00*0,14*4)</t>
  </si>
  <si>
    <t xml:space="preserve">01 UNIDADE PARA LAVATÓRIO NO CONSULTÓRIO ODONTOLÓGICO, 01 UNIDADE PARA LAVATÓRIO NO CONSILTÓRIO MÉDICO  </t>
  </si>
  <si>
    <t xml:space="preserve">ENGENHEIRA CIVIL RESPONSÁVEL </t>
  </si>
  <si>
    <t>RODOBANCADA ODONTOLOGIA 2,00</t>
  </si>
  <si>
    <t>TESTEIRA ODONTOLOGIA (0,60+2,00+0,60)</t>
  </si>
  <si>
    <t>BANCADA ODONTOLOGIA 1,20M² (2,00 X 0,60)</t>
  </si>
  <si>
    <t xml:space="preserve">LIMPEZA FINAL </t>
  </si>
  <si>
    <t>LIMPEZA FINAL PARA ENTREGA DA OBRA</t>
  </si>
  <si>
    <t>ED-50266</t>
  </si>
  <si>
    <t>QUADRO DE COMPOSIÇÃO DO BDI</t>
  </si>
  <si>
    <r>
      <t>Interessado:</t>
    </r>
    <r>
      <rPr>
        <sz val="12"/>
        <color indexed="8"/>
        <rFont val="Arial"/>
        <family val="2"/>
      </rPr>
      <t xml:space="preserve"> Prefeitura Municipal de Araçuai - MG</t>
    </r>
  </si>
  <si>
    <t>DEMONSTRATIVO DO BDI - COM DESONERAÇÃO - OBRAS DE EDIFICAÇÃO</t>
  </si>
  <si>
    <t>DISCRIMINAÇÃO DAS PARCELAS</t>
  </si>
  <si>
    <t>Composição adotado de acordo com o ISS ISS=3,00%</t>
  </si>
  <si>
    <t>Fórmula do BDI</t>
  </si>
  <si>
    <t>Observação:   Observações:
  i) BDI (CONFORME ACÓRDÃO Nº 2622/13 e LEI Nº 13.161 DE 31/08/15);                                                                                                                                                                                                                                                                ii) ISS = 3,00%</t>
  </si>
  <si>
    <t>Custos Diretos (CD)</t>
  </si>
  <si>
    <t>Administração Central (AC)</t>
  </si>
  <si>
    <t>Lucro (L)</t>
  </si>
  <si>
    <t>Despesas Financeiras (DF)</t>
  </si>
  <si>
    <t>Seguros, Garantias e Riscos</t>
  </si>
  <si>
    <t>Seguros + Garantias (S)</t>
  </si>
  <si>
    <t>BDI = 29,46%</t>
  </si>
  <si>
    <t>Riscos ( R )</t>
  </si>
  <si>
    <t>Tributos (I)</t>
  </si>
  <si>
    <t>ISS (ISS)</t>
  </si>
  <si>
    <t>PIS (PIS)</t>
  </si>
  <si>
    <t>CONFINS (CONFINS)</t>
  </si>
  <si>
    <t>CPRB (INSS)</t>
  </si>
  <si>
    <t>____________________________________________________</t>
  </si>
  <si>
    <t>Islainne Vieira Chaves - Crea 322002/D</t>
  </si>
  <si>
    <t xml:space="preserve">OBRA :   REFORMA DA ESF NEVES   </t>
  </si>
  <si>
    <r>
      <t>Obra:</t>
    </r>
    <r>
      <rPr>
        <sz val="12"/>
        <color rgb="FF000000"/>
        <rFont val="Arial"/>
        <family val="2"/>
      </rPr>
      <t xml:space="preserve"> Reforma do ESF Neves </t>
    </r>
  </si>
  <si>
    <r>
      <t>Data:</t>
    </r>
    <r>
      <rPr>
        <sz val="12"/>
        <color indexed="8"/>
        <rFont val="Arial"/>
        <family val="2"/>
      </rPr>
      <t xml:space="preserve"> 02/2023</t>
    </r>
  </si>
  <si>
    <t xml:space="preserve">ED-48182 </t>
  </si>
  <si>
    <t xml:space="preserve">DISPENSER EM PLÁSTICO PARA PAPEL TOALHA 2 OU 3 FOLHAS </t>
  </si>
  <si>
    <t>REGIÃO/MÊS DE REFERÊNCIA: SEINFRA/REGIÃO JEQUITINHONHA OUTUBRO/2022  COM DESONERAÇÃO    -   SINAPI  MG 12/2022 DESONERADO  PREÇO DE MERCADO E COMPOSIÇÕES</t>
  </si>
  <si>
    <t>ISLAINNE VIEIRA CHAVES-CREA MG 322002/D</t>
  </si>
  <si>
    <t xml:space="preserve">1 UNIDADE PARA LAVATÓRIO NO CONSULTÓRIO ODONTOLÓGICO, 01 UNIDADE PARA LAVATÓRIO NO CONSILTÓRIO MÉDICO  </t>
  </si>
  <si>
    <t>8.2</t>
  </si>
  <si>
    <t>8.3</t>
  </si>
  <si>
    <t>8.4</t>
  </si>
  <si>
    <t>PISO IS (1,24 *1,95)</t>
  </si>
  <si>
    <t>ISLAINNE VIEIRA CHAVES -  CREA 322002D</t>
  </si>
  <si>
    <t>ED-50389</t>
  </si>
  <si>
    <t>MOBILIZAÇÃO E DESMOBILIZAÇÃO OBRA DISTANTE DE CENTRO
URBANO COM VALOR ATÉ O VALOR DE 1.000.000,00</t>
  </si>
  <si>
    <t>CORRIMÃO SIMPLES EM TUBO DE AÇO INOX D = 1 1/2" - FIXADO
EM PISO</t>
  </si>
  <si>
    <t>ED-50942</t>
  </si>
  <si>
    <t xml:space="preserve">CARGA 15T (47 KM X 2) DISTANCIA DE IDA E VOLTA ATÉ A CIDADE DE ARAÇUAÍ) X  PESO DO MATERIAL 15T x 2 x 47km=  </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</si>
  <si>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</si>
  <si>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</si>
  <si>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01 UNIDADE</t>
  </si>
  <si>
    <t xml:space="preserve">Transporte de material de qualquer natureza. Distância média de transporte de 40,10 a 50,00 km </t>
  </si>
  <si>
    <t>1.4</t>
  </si>
  <si>
    <t>ED-48458</t>
  </si>
  <si>
    <t>REMOÇÃO MANUAL DE CONJUNTO DE FERRAGENS (DOBRADIÇAS, FECHADURA E MAÇANETAS), COM REAPROVEITAMENTO, INCLUSIVE AFASTAMENTO E EMPILHAMENTO, EXCLUSIVE TRANSPORTE E RETIRADA DO MATERIAL REMOVIDO NÃO REAPROVEITÁVEL</t>
  </si>
  <si>
    <t>TODAS AS FECHADURAS DA UNIDADE DEVERÃO SER TROCADAS.</t>
  </si>
  <si>
    <t>REMOÇÃO MANUAL DE METAIS EMBUTIDOS (BASE DE REGISTRO, VÁLVULA DE DESCARGA, TORNEIRA ANTIVANDALISMO, ETC.), COM REAPROVEITAMENTO, INCLUSIVE AFASTAMENTO E EMPILHAMENTO, EXCLUSIVE TRANSPORTE E RETIRADA DO MATERIAL REMOVIDO NÃO REAPROVEITÁVEL</t>
  </si>
  <si>
    <t>ED-48471</t>
  </si>
  <si>
    <t>1.5</t>
  </si>
  <si>
    <t>1 UNIDADE DA CUIDADOS, 1 UNIDADE SALA DE CURATIVOS, 1 UNIDADE IS, 1 UNIDADE CONSULTÓRIO, 1 UNIDADE ODONTO</t>
  </si>
  <si>
    <t>17 DE FEVEREIRO DE 2023</t>
  </si>
  <si>
    <t xml:space="preserve">PROPOSTAS COMERCIAIS </t>
  </si>
  <si>
    <t>OBRA</t>
  </si>
  <si>
    <t xml:space="preserve">LOCAL: </t>
  </si>
  <si>
    <t>CIDADE:</t>
  </si>
  <si>
    <t>ARAÇUAÍ / MG</t>
  </si>
  <si>
    <t>PREÇO ADOTADO</t>
  </si>
  <si>
    <t>JUSTIFICATIVA</t>
  </si>
  <si>
    <t>Unid</t>
  </si>
  <si>
    <t>Menor preço.</t>
  </si>
  <si>
    <t>Fornecedor 1</t>
  </si>
  <si>
    <t>Empresa:</t>
  </si>
  <si>
    <t>Endereço Eletrônico</t>
  </si>
  <si>
    <t xml:space="preserve">Preço total </t>
  </si>
  <si>
    <t>Contato:</t>
  </si>
  <si>
    <t>Preço frete + impostos</t>
  </si>
  <si>
    <t xml:space="preserve">0800-773-3838
</t>
  </si>
  <si>
    <t>IMPOSTOS</t>
  </si>
  <si>
    <t>Frete</t>
  </si>
  <si>
    <t>Custo</t>
  </si>
  <si>
    <t>IPI:</t>
  </si>
  <si>
    <t>ICMS</t>
  </si>
  <si>
    <t>( X ) CIF</t>
  </si>
  <si>
    <t>(   ) FOB</t>
  </si>
  <si>
    <t>Fornecedor 2</t>
  </si>
  <si>
    <t>Fornecedor 3</t>
  </si>
  <si>
    <t>AMERICANAS</t>
  </si>
  <si>
    <t>4003-4848</t>
  </si>
  <si>
    <t>REFORMA ESF NEVES</t>
  </si>
  <si>
    <t>https://www.americanas.com.br/produto/3034809414?epar=bp_pl_00_go_cc_d_9100_comp_oi5&amp;opn=YSMESP&amp;WT.srch=1&amp;offerId=605148d10c07044266d65c30&amp;gclsrc=aw.ds&amp;gclid=Cj0KCQiA6LyfBhC3ARIsAG4gkF83ZrvogolFQ0rZVywHzKxvAGyn9vrPIja7us43eMp6SHZJ0argTdQaAuSVEALw_wcB</t>
  </si>
  <si>
    <t>Data da Proposta: 17/02/2023</t>
  </si>
  <si>
    <t>https://www.madeiramadeira.com.br/torneira-valvula-pedal-acionamento-sem-maos-controle-hospital-laboratorio-medico-banheiro-cozinha-4057715.html?origem=pla-4057715&amp;utm_source=google&amp;utm_medium=cpc&amp;utm_content=torneira-de-mesa-para-banheiro-2390&amp;utm_term=&amp;utm_id=17851046043&amp;gclid=Cj0KCQiA6LyfBhC3ARIsAG4gkF9oLLUOseyU1k69JdsE0tP8Iqn8UC2uVXs0Fg1NE69NtoI7qj1Fv_EaAuPFEALw_wcB</t>
  </si>
  <si>
    <t>MADEIRA MADEIRA</t>
  </si>
  <si>
    <t>0800 080 0099</t>
  </si>
  <si>
    <t>https://www.pontalconstrucao.com/banheiro/metais/torneiras/torneira-lavatorio-mesa-com-pedal-acionador-e-fechamento-automatico-pevilon?gclid=Cj0KCQiA6LyfBhC3ARIsAG4gkF9ZhBYizaqz9ke6uIfH2qUGQ0EcXKYFfpCvBeUFl7vKwgxk5SCuUVwaAmUpEALw_wcB</t>
  </si>
  <si>
    <t>PONTAL DA CONSTRUÇÃO</t>
  </si>
  <si>
    <t>COMUNIDADE SÃO JOSÉ DAS NEVES - ZONA RURAL</t>
  </si>
  <si>
    <r>
      <t>Local:</t>
    </r>
    <r>
      <rPr>
        <sz val="12"/>
        <color indexed="8"/>
        <rFont val="Arial"/>
        <family val="2"/>
      </rPr>
      <t xml:space="preserve"> Comunidade São José </t>
    </r>
    <r>
      <rPr>
        <sz val="12"/>
        <color rgb="FF000000"/>
        <rFont val="Arial"/>
        <family val="2"/>
      </rPr>
      <t>das Neves - Zona Rural de Araçuaí - MG</t>
    </r>
  </si>
  <si>
    <t>REMOÇÃO PARA SUBSTITUIÇÃO DA VÁLVULA DE DESCARGA DEFEITUOSA NO IS</t>
  </si>
  <si>
    <t>8.5</t>
  </si>
  <si>
    <t>ARAÇUAÍ, 17 DE FEVEREIRO DE 2023</t>
  </si>
  <si>
    <t>Transporte de material de qualquer natureza. Distância média de transporte &gt;= 50,10 km</t>
  </si>
  <si>
    <t>TORNEIRA METÁLICA PARA PIA, ABERTURA 1/4 DE VOLTA, ACABAMENTO CROMADO, COM AREJADOR, APLICAÇÃO DE PAREDE, INCLUSIVE FORNECIMENTO E INSTALAÇÃO</t>
  </si>
  <si>
    <t>9.1</t>
  </si>
  <si>
    <t>COBERTURA</t>
  </si>
  <si>
    <t>COBERTURAS</t>
  </si>
  <si>
    <r>
      <t xml:space="preserve">BDI = </t>
    </r>
    <r>
      <rPr>
        <b/>
        <u/>
        <sz val="12"/>
        <color indexed="8"/>
        <rFont val="Arial"/>
        <family val="2"/>
      </rPr>
      <t>(1 + (AC + S + G + R)) x (1 + DF) x (1 + L)</t>
    </r>
    <r>
      <rPr>
        <b/>
        <sz val="12"/>
        <color indexed="8"/>
        <rFont val="Arial"/>
        <family val="2"/>
      </rPr>
      <t xml:space="preserve">                     (1 - (I + CPRB))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</si>
</sst>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 #,##0.00"/>
    <numFmt numFmtId="166" formatCode="_(&quot;R$ &quot;* #,##0.00_);_(&quot;R$ &quot;* \(#,##0.00\);_(&quot;R$ &quot;* &quot;-&quot;??_);_(@_)"/>
    <numFmt numFmtId="167" formatCode="_(* #.##0.00_);_(* \(#.##0.00\);_(* \-??_);_(@_)"/>
    <numFmt numFmtId="168" formatCode="&quot;R$&quot;\ #,##0.00;[Red]&quot;R$&quot;\ #,##0.00"/>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8"/>
      <name val="Arial"/>
      <family val="2"/>
    </font>
    <font>
      <sz val="8"/>
      <name val="Calibri"/>
      <family val="2"/>
      <scheme val="minor"/>
    </font>
    <font>
      <sz val="10"/>
      <name val="Arial"/>
      <family val="2"/>
    </font>
    <font>
      <b/>
      <sz val="18"/>
      <name val="Arial"/>
      <family val="2"/>
    </font>
    <font>
      <sz val="10"/>
      <name val="Calibri"/>
      <family val="2"/>
      <scheme val="minor"/>
    </font>
    <font>
      <b/>
      <sz val="12"/>
      <name val="Calibri"/>
      <family val="2"/>
      <scheme val="minor"/>
    </font>
    <font>
      <sz val="10"/>
      <color theme="1"/>
      <name val="Arial"/>
      <family val="2"/>
    </font>
    <font>
      <sz val="11"/>
      <name val="Arial"/>
      <family val="2"/>
    </font>
    <font>
      <b/>
      <sz val="11"/>
      <name val="Arial"/>
      <family val="2"/>
    </font>
    <font>
      <sz val="11"/>
      <name val="Calibri"/>
      <family val="2"/>
      <scheme val="minor"/>
    </font>
    <font>
      <sz val="11"/>
      <color theme="0"/>
      <name val="Calibri"/>
      <family val="2"/>
      <scheme val="minor"/>
    </font>
    <font>
      <sz val="8"/>
      <name val="Arial"/>
      <family val="2"/>
    </font>
    <font>
      <b/>
      <sz val="12"/>
      <name val="Arial"/>
      <family val="2"/>
    </font>
    <font>
      <sz val="8"/>
      <color indexed="8"/>
      <name val="Arial"/>
      <family val="2"/>
    </font>
    <font>
      <sz val="8"/>
      <name val="Arial"/>
      <family val="2"/>
    </font>
    <font>
      <b/>
      <sz val="12"/>
      <color indexed="8"/>
      <name val="Arial"/>
      <family val="2"/>
    </font>
    <font>
      <sz val="12"/>
      <color indexed="8"/>
      <name val="Arial"/>
      <family val="2"/>
    </font>
    <font>
      <sz val="12"/>
      <name val="Arial"/>
      <family val="2"/>
    </font>
    <font>
      <b/>
      <u/>
      <sz val="12"/>
      <color indexed="8"/>
      <name val="Arial"/>
      <family val="2"/>
    </font>
    <font>
      <sz val="12"/>
      <color theme="1"/>
      <name val="Calibri"/>
      <family val="2"/>
      <scheme val="minor"/>
    </font>
    <font>
      <b/>
      <sz val="12"/>
      <color theme="1"/>
      <name val="Calibri"/>
      <family val="2"/>
      <scheme val="minor"/>
    </font>
    <font>
      <sz val="12"/>
      <color rgb="FF000000"/>
      <name val="Arial"/>
      <family val="2"/>
    </font>
    <font>
      <sz val="12"/>
      <color theme="1"/>
      <name val="Arial"/>
      <family val="2"/>
    </font>
    <font>
      <b/>
      <sz val="12"/>
      <color theme="1"/>
      <name val="Arial"/>
      <family val="2"/>
    </font>
    <font>
      <sz val="12"/>
      <name val="Calibri"/>
      <family val="2"/>
      <scheme val="minor"/>
    </font>
    <font>
      <sz val="12"/>
      <color rgb="FFFF0000"/>
      <name val="Arial"/>
      <family val="2"/>
    </font>
    <font>
      <sz val="14"/>
      <name val="Arial"/>
      <family val="2"/>
    </font>
    <font>
      <u/>
      <sz val="10"/>
      <color theme="10"/>
      <name val="Arial"/>
    </font>
    <font>
      <sz val="12"/>
      <color theme="4" tint="-0.249977111117893"/>
      <name val="Arial"/>
      <family val="2"/>
    </font>
    <font>
      <u/>
      <sz val="12"/>
      <color theme="10"/>
      <name val="Arial"/>
      <family val="2"/>
    </font>
    <font>
      <sz val="12"/>
      <color indexed="12"/>
      <name val="Arial"/>
      <family val="2"/>
    </font>
    <font>
      <b/>
      <sz val="12"/>
      <color rgb="FF00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39997558519241921"/>
        <bgColor indexed="65"/>
      </patternFill>
    </fill>
    <fill>
      <patternFill patternType="solid">
        <fgColor theme="0" tint="-0.14999847407452621"/>
        <bgColor indexed="64"/>
      </patternFill>
    </fill>
    <fill>
      <patternFill patternType="solid">
        <fgColor theme="0" tint="-0.34998626667073579"/>
        <bgColor indexed="64"/>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hair">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dashed">
        <color indexed="64"/>
      </left>
      <right style="dash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dotted">
        <color indexed="64"/>
      </bottom>
      <diagonal/>
    </border>
    <border>
      <left style="dotted">
        <color auto="1"/>
      </left>
      <right style="dotted">
        <color auto="1"/>
      </right>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bottom style="thin">
        <color indexed="64"/>
      </bottom>
      <diagonal/>
    </border>
    <border>
      <left style="medium">
        <color indexed="64"/>
      </left>
      <right style="dashed">
        <color indexed="64"/>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style="thin">
        <color indexed="64"/>
      </top>
      <bottom/>
      <diagonal/>
    </border>
    <border>
      <left style="dotted">
        <color indexed="64"/>
      </left>
      <right style="medium">
        <color indexed="64"/>
      </right>
      <top style="thin">
        <color indexed="64"/>
      </top>
      <bottom style="dotted">
        <color indexed="64"/>
      </bottom>
      <diagonal/>
    </border>
    <border>
      <left style="medium">
        <color indexed="64"/>
      </left>
      <right style="dotted">
        <color indexed="64"/>
      </right>
      <top/>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diagonal/>
    </border>
    <border>
      <left style="dotted">
        <color indexed="64"/>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thin">
        <color indexed="64"/>
      </bottom>
      <diagonal/>
    </border>
    <border>
      <left style="dotted">
        <color auto="1"/>
      </left>
      <right style="medium">
        <color indexed="64"/>
      </right>
      <top style="dotted">
        <color auto="1"/>
      </top>
      <bottom style="thin">
        <color indexed="64"/>
      </bottom>
      <diagonal/>
    </border>
  </borders>
  <cellStyleXfs count="6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4" borderId="0" applyNumberFormat="0" applyBorder="0" applyAlignment="0" applyProtection="0"/>
    <xf numFmtId="0" fontId="9" fillId="16" borderId="1" applyNumberFormat="0" applyAlignment="0" applyProtection="0"/>
    <xf numFmtId="0" fontId="10" fillId="17" borderId="2" applyNumberFormat="0" applyAlignment="0" applyProtection="0"/>
    <xf numFmtId="0" fontId="11" fillId="0" borderId="3" applyNumberFormat="0" applyFill="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12" fillId="7" borderId="1" applyNumberFormat="0" applyAlignment="0" applyProtection="0"/>
    <xf numFmtId="0" fontId="13" fillId="3" borderId="0" applyNumberFormat="0" applyBorder="0" applyAlignment="0" applyProtection="0"/>
    <xf numFmtId="0" fontId="14" fillId="22" borderId="0" applyNumberFormat="0" applyBorder="0" applyAlignment="0" applyProtection="0"/>
    <xf numFmtId="0" fontId="5" fillId="23" borderId="4" applyNumberFormat="0" applyFont="0" applyAlignment="0" applyProtection="0"/>
    <xf numFmtId="9" fontId="5" fillId="0" borderId="0" applyFont="0" applyFill="0" applyBorder="0" applyAlignment="0" applyProtection="0"/>
    <xf numFmtId="0" fontId="15" fillId="16" borderId="5" applyNumberFormat="0" applyAlignment="0" applyProtection="0"/>
    <xf numFmtId="164" fontId="5"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0" borderId="7" applyNumberFormat="0" applyFill="0" applyAlignment="0" applyProtection="0"/>
    <xf numFmtId="0" fontId="21" fillId="0" borderId="8" applyNumberFormat="0" applyFill="0" applyAlignment="0" applyProtection="0"/>
    <xf numFmtId="0" fontId="21" fillId="0" borderId="0" applyNumberFormat="0" applyFill="0" applyBorder="0" applyAlignment="0" applyProtection="0"/>
    <xf numFmtId="0" fontId="22" fillId="0" borderId="9" applyNumberFormat="0" applyFill="0" applyAlignment="0" applyProtection="0"/>
    <xf numFmtId="43" fontId="4" fillId="0" borderId="0" applyFont="0" applyFill="0" applyBorder="0" applyAlignment="0" applyProtection="0"/>
    <xf numFmtId="44" fontId="27" fillId="0" borderId="0" applyFont="0" applyFill="0" applyBorder="0" applyAlignment="0" applyProtection="0"/>
    <xf numFmtId="0" fontId="5" fillId="0" borderId="0"/>
    <xf numFmtId="0" fontId="3"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0" fontId="35" fillId="25" borderId="0" applyNumberFormat="0" applyBorder="0" applyAlignment="0" applyProtection="0"/>
    <xf numFmtId="43" fontId="5"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0" fontId="2"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0" fontId="52" fillId="0" borderId="0" applyNumberFormat="0" applyFill="0" applyBorder="0" applyAlignment="0" applyProtection="0"/>
    <xf numFmtId="0" fontId="31" fillId="0" borderId="0"/>
    <xf numFmtId="167" fontId="5" fillId="0" borderId="0" applyBorder="0"/>
  </cellStyleXfs>
  <cellXfs count="333">
    <xf numFmtId="0" fontId="0" fillId="0" borderId="0" xfId="0"/>
    <xf numFmtId="49" fontId="5" fillId="0" borderId="0" xfId="0" applyNumberFormat="1" applyFont="1" applyAlignment="1">
      <alignment horizontal="center" vertical="center"/>
    </xf>
    <xf numFmtId="0" fontId="5" fillId="0" borderId="0" xfId="0" applyFont="1" applyAlignment="1">
      <alignment horizontal="center" vertical="center"/>
    </xf>
    <xf numFmtId="4" fontId="5" fillId="0" borderId="0" xfId="0" applyNumberFormat="1"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wrapText="1"/>
    </xf>
    <xf numFmtId="0" fontId="23" fillId="0" borderId="0" xfId="0" applyFont="1" applyAlignment="1">
      <alignment vertical="center"/>
    </xf>
    <xf numFmtId="165" fontId="5" fillId="0" borderId="0" xfId="0" applyNumberFormat="1" applyFont="1" applyAlignment="1">
      <alignment vertical="center"/>
    </xf>
    <xf numFmtId="0" fontId="24" fillId="0" borderId="0" xfId="0" applyFont="1" applyAlignment="1">
      <alignment vertical="center"/>
    </xf>
    <xf numFmtId="0" fontId="25" fillId="0" borderId="0" xfId="0" applyFont="1" applyAlignment="1">
      <alignment vertical="center"/>
    </xf>
    <xf numFmtId="0" fontId="5" fillId="0" borderId="0" xfId="0" applyFont="1" applyAlignment="1">
      <alignment horizontal="left" vertical="center"/>
    </xf>
    <xf numFmtId="0" fontId="25" fillId="0" borderId="0" xfId="0" applyFont="1" applyAlignment="1">
      <alignment horizontal="center" vertical="center"/>
    </xf>
    <xf numFmtId="0" fontId="24" fillId="0" borderId="0" xfId="0" applyFont="1" applyAlignment="1">
      <alignment horizontal="center" vertical="center"/>
    </xf>
    <xf numFmtId="0" fontId="32" fillId="0" borderId="14" xfId="0" applyFont="1" applyBorder="1" applyAlignment="1">
      <alignment vertical="center"/>
    </xf>
    <xf numFmtId="0" fontId="32" fillId="0" borderId="24" xfId="0" applyFont="1" applyBorder="1" applyAlignment="1">
      <alignment vertical="center"/>
    </xf>
    <xf numFmtId="0" fontId="32" fillId="0" borderId="20" xfId="0" applyFont="1" applyBorder="1" applyAlignment="1">
      <alignment vertical="center"/>
    </xf>
    <xf numFmtId="0" fontId="33" fillId="0" borderId="13" xfId="0" applyFont="1" applyBorder="1" applyAlignment="1">
      <alignment vertical="center"/>
    </xf>
    <xf numFmtId="0" fontId="33" fillId="0" borderId="17" xfId="0" applyFont="1" applyBorder="1" applyAlignment="1">
      <alignment vertical="center"/>
    </xf>
    <xf numFmtId="0" fontId="33" fillId="0" borderId="13" xfId="0" applyFont="1" applyBorder="1" applyAlignment="1">
      <alignment horizontal="right" vertical="center"/>
    </xf>
    <xf numFmtId="165" fontId="33" fillId="0" borderId="13" xfId="0" applyNumberFormat="1" applyFont="1" applyBorder="1" applyAlignment="1">
      <alignment horizontal="right" vertical="center"/>
    </xf>
    <xf numFmtId="0" fontId="33" fillId="0" borderId="10" xfId="0" applyFont="1" applyBorder="1" applyAlignment="1">
      <alignment vertical="center"/>
    </xf>
    <xf numFmtId="0" fontId="33" fillId="0" borderId="10" xfId="0" applyFont="1" applyBorder="1" applyAlignment="1">
      <alignment horizontal="center" vertical="center" wrapText="1"/>
    </xf>
    <xf numFmtId="10" fontId="32" fillId="0" borderId="22" xfId="0" applyNumberFormat="1" applyFont="1" applyBorder="1" applyAlignment="1">
      <alignment horizontal="center" vertical="center" wrapText="1"/>
    </xf>
    <xf numFmtId="165" fontId="32" fillId="0" borderId="23" xfId="0" applyNumberFormat="1" applyFont="1" applyBorder="1" applyAlignment="1">
      <alignment horizontal="center" vertical="center" wrapText="1"/>
    </xf>
    <xf numFmtId="0" fontId="33" fillId="0" borderId="0" xfId="0" applyFont="1" applyAlignment="1">
      <alignment horizontal="left" vertical="center"/>
    </xf>
    <xf numFmtId="165" fontId="32" fillId="0" borderId="0" xfId="0" applyNumberFormat="1" applyFont="1" applyAlignment="1">
      <alignment horizontal="center" vertical="center" wrapText="1"/>
    </xf>
    <xf numFmtId="165" fontId="33" fillId="0" borderId="0" xfId="0" applyNumberFormat="1" applyFont="1" applyAlignment="1">
      <alignment horizontal="center" vertical="center" wrapText="1"/>
    </xf>
    <xf numFmtId="0" fontId="33" fillId="0" borderId="0" xfId="0" applyFont="1" applyAlignment="1">
      <alignment vertical="center"/>
    </xf>
    <xf numFmtId="0" fontId="34" fillId="0" borderId="0" xfId="0" applyFont="1" applyAlignment="1">
      <alignment horizontal="center" vertical="center"/>
    </xf>
    <xf numFmtId="0" fontId="32" fillId="0" borderId="0" xfId="0" applyFont="1" applyAlignment="1">
      <alignment horizontal="left" vertical="center"/>
    </xf>
    <xf numFmtId="165" fontId="34" fillId="0" borderId="0" xfId="0" applyNumberFormat="1" applyFont="1" applyAlignment="1">
      <alignment horizontal="left" vertical="center"/>
    </xf>
    <xf numFmtId="0" fontId="33" fillId="0" borderId="24" xfId="0" applyFont="1" applyBorder="1" applyAlignment="1">
      <alignment horizontal="left" vertical="center"/>
    </xf>
    <xf numFmtId="165" fontId="32" fillId="0" borderId="24" xfId="0" applyNumberFormat="1" applyFont="1" applyBorder="1" applyAlignment="1">
      <alignment horizontal="center" vertical="center" wrapText="1"/>
    </xf>
    <xf numFmtId="165" fontId="33" fillId="0" borderId="24" xfId="0" applyNumberFormat="1" applyFont="1" applyBorder="1" applyAlignment="1">
      <alignment horizontal="center" vertical="center" wrapText="1"/>
    </xf>
    <xf numFmtId="0" fontId="33" fillId="0" borderId="24" xfId="0" applyFont="1" applyBorder="1" applyAlignment="1">
      <alignment horizontal="center" vertical="center"/>
    </xf>
    <xf numFmtId="10" fontId="32" fillId="0" borderId="11" xfId="0" applyNumberFormat="1" applyFont="1" applyBorder="1" applyAlignment="1">
      <alignment horizontal="center" vertical="center" wrapText="1"/>
    </xf>
    <xf numFmtId="0" fontId="33" fillId="0" borderId="0" xfId="0" applyFont="1" applyAlignment="1">
      <alignment horizontal="center" vertical="top" wrapText="1"/>
    </xf>
    <xf numFmtId="10" fontId="33" fillId="0" borderId="10" xfId="0" applyNumberFormat="1" applyFont="1" applyBorder="1" applyAlignment="1">
      <alignment horizontal="center" vertical="center"/>
    </xf>
    <xf numFmtId="0" fontId="33" fillId="0" borderId="12" xfId="0" applyFont="1" applyBorder="1" applyAlignment="1">
      <alignment horizontal="right" vertical="center" wrapText="1"/>
    </xf>
    <xf numFmtId="0" fontId="33" fillId="0" borderId="13" xfId="0" applyFont="1" applyBorder="1" applyAlignment="1">
      <alignment horizontal="right" vertical="center" wrapText="1"/>
    </xf>
    <xf numFmtId="0" fontId="33" fillId="0" borderId="10" xfId="0" applyFont="1" applyBorder="1" applyAlignment="1">
      <alignment horizontal="center" vertical="center"/>
    </xf>
    <xf numFmtId="0" fontId="32" fillId="0" borderId="0" xfId="0" applyFont="1" applyAlignment="1">
      <alignment horizontal="center" vertical="center"/>
    </xf>
    <xf numFmtId="0" fontId="32" fillId="0" borderId="24" xfId="0" applyFont="1" applyBorder="1" applyAlignment="1">
      <alignment horizontal="left" vertical="center"/>
    </xf>
    <xf numFmtId="165" fontId="5" fillId="24" borderId="0" xfId="0" applyNumberFormat="1" applyFont="1" applyFill="1" applyAlignment="1">
      <alignment horizontal="left" vertical="center" wrapText="1"/>
    </xf>
    <xf numFmtId="165" fontId="5" fillId="24" borderId="18" xfId="0" applyNumberFormat="1" applyFont="1" applyFill="1" applyBorder="1" applyAlignment="1">
      <alignment horizontal="left" vertical="center" wrapText="1"/>
    </xf>
    <xf numFmtId="4" fontId="38" fillId="0" borderId="18" xfId="0" applyNumberFormat="1" applyFont="1" applyBorder="1" applyAlignment="1">
      <alignment vertical="center" wrapText="1"/>
    </xf>
    <xf numFmtId="0" fontId="24" fillId="0" borderId="18" xfId="0" applyFont="1" applyBorder="1" applyAlignment="1">
      <alignment vertical="center"/>
    </xf>
    <xf numFmtId="0" fontId="33" fillId="0" borderId="17" xfId="0" applyFont="1" applyBorder="1" applyAlignment="1">
      <alignment horizontal="center" vertical="center"/>
    </xf>
    <xf numFmtId="165" fontId="26" fillId="0" borderId="0" xfId="0" applyNumberFormat="1" applyFont="1" applyAlignment="1">
      <alignment vertical="center"/>
    </xf>
    <xf numFmtId="165" fontId="30" fillId="0" borderId="0" xfId="0" applyNumberFormat="1" applyFont="1" applyAlignment="1">
      <alignment vertical="center"/>
    </xf>
    <xf numFmtId="165" fontId="29" fillId="0" borderId="0" xfId="0" applyNumberFormat="1" applyFont="1" applyAlignment="1">
      <alignment vertical="center"/>
    </xf>
    <xf numFmtId="165" fontId="32" fillId="0" borderId="33" xfId="0" applyNumberFormat="1" applyFont="1" applyBorder="1" applyAlignment="1">
      <alignment horizontal="center" vertical="center" wrapText="1"/>
    </xf>
    <xf numFmtId="165" fontId="32" fillId="0" borderId="15" xfId="0" applyNumberFormat="1" applyFont="1" applyBorder="1" applyAlignment="1">
      <alignment horizontal="center" vertical="center" wrapText="1"/>
    </xf>
    <xf numFmtId="10" fontId="32" fillId="0" borderId="34" xfId="0" applyNumberFormat="1" applyFont="1" applyBorder="1" applyAlignment="1">
      <alignment horizontal="center" vertical="center" wrapText="1"/>
    </xf>
    <xf numFmtId="165" fontId="32" fillId="0" borderId="21" xfId="0" applyNumberFormat="1" applyFont="1" applyBorder="1" applyAlignment="1">
      <alignment horizontal="center" vertical="center" wrapText="1"/>
    </xf>
    <xf numFmtId="165" fontId="33" fillId="0" borderId="33" xfId="0" applyNumberFormat="1" applyFont="1" applyBorder="1" applyAlignment="1">
      <alignment horizontal="center" vertical="center" wrapText="1"/>
    </xf>
    <xf numFmtId="10" fontId="32" fillId="0" borderId="35" xfId="0" applyNumberFormat="1" applyFont="1" applyBorder="1" applyAlignment="1">
      <alignment horizontal="center" vertical="center" wrapText="1"/>
    </xf>
    <xf numFmtId="0" fontId="40" fillId="0" borderId="10" xfId="0" applyFont="1" applyBorder="1" applyAlignment="1">
      <alignment horizontal="center" vertical="center" wrapText="1"/>
    </xf>
    <xf numFmtId="0" fontId="40" fillId="0" borderId="12" xfId="0" applyFont="1" applyBorder="1" applyAlignment="1">
      <alignment horizontal="center" vertical="center" wrapText="1"/>
    </xf>
    <xf numFmtId="9" fontId="40" fillId="0" borderId="10" xfId="33" applyFont="1" applyBorder="1" applyAlignment="1">
      <alignment horizontal="center" vertical="center" wrapText="1"/>
    </xf>
    <xf numFmtId="10" fontId="40" fillId="0" borderId="10" xfId="33" applyNumberFormat="1" applyFont="1" applyBorder="1" applyAlignment="1">
      <alignment horizontal="center" vertical="center" wrapText="1"/>
    </xf>
    <xf numFmtId="0" fontId="40" fillId="0" borderId="18" xfId="0" applyFont="1" applyBorder="1" applyAlignment="1">
      <alignment horizontal="left" vertical="center" wrapText="1"/>
    </xf>
    <xf numFmtId="0" fontId="40" fillId="0" borderId="16" xfId="0" applyFont="1" applyBorder="1" applyAlignment="1">
      <alignment horizontal="left" vertical="center" wrapText="1"/>
    </xf>
    <xf numFmtId="165" fontId="32" fillId="0" borderId="40" xfId="0" applyNumberFormat="1" applyFont="1" applyBorder="1" applyAlignment="1">
      <alignment horizontal="center" vertical="center" wrapText="1"/>
    </xf>
    <xf numFmtId="165" fontId="32" fillId="0" borderId="34" xfId="0" applyNumberFormat="1" applyFont="1" applyBorder="1" applyAlignment="1">
      <alignment horizontal="center" vertical="center" wrapText="1"/>
    </xf>
    <xf numFmtId="165" fontId="32" fillId="0" borderId="41" xfId="0" applyNumberFormat="1" applyFont="1" applyBorder="1" applyAlignment="1">
      <alignment horizontal="center" vertical="center" wrapText="1"/>
    </xf>
    <xf numFmtId="10" fontId="33" fillId="0" borderId="11" xfId="0" applyNumberFormat="1" applyFont="1" applyBorder="1" applyAlignment="1">
      <alignment horizontal="center" vertical="center" wrapText="1"/>
    </xf>
    <xf numFmtId="10" fontId="33" fillId="0" borderId="42" xfId="0" applyNumberFormat="1" applyFont="1" applyBorder="1" applyAlignment="1">
      <alignment horizontal="center" vertical="center" wrapText="1"/>
    </xf>
    <xf numFmtId="0" fontId="33" fillId="0" borderId="20" xfId="0" applyFont="1" applyBorder="1" applyAlignment="1">
      <alignment horizontal="center" vertical="center" wrapText="1"/>
    </xf>
    <xf numFmtId="10" fontId="32" fillId="0" borderId="43" xfId="0" applyNumberFormat="1" applyFont="1" applyBorder="1" applyAlignment="1">
      <alignment horizontal="center" vertical="center" wrapText="1"/>
    </xf>
    <xf numFmtId="165" fontId="32" fillId="0" borderId="44" xfId="0" applyNumberFormat="1" applyFont="1" applyBorder="1" applyAlignment="1">
      <alignment horizontal="center" vertical="center" wrapText="1"/>
    </xf>
    <xf numFmtId="10" fontId="32" fillId="0" borderId="20" xfId="0" applyNumberFormat="1" applyFont="1" applyBorder="1" applyAlignment="1">
      <alignment horizontal="center" vertical="center" wrapText="1"/>
    </xf>
    <xf numFmtId="10" fontId="32" fillId="0" borderId="45" xfId="0" applyNumberFormat="1" applyFont="1" applyBorder="1" applyAlignment="1">
      <alignment horizontal="center" vertical="center" wrapText="1"/>
    </xf>
    <xf numFmtId="10" fontId="32" fillId="0" borderId="20" xfId="33" applyNumberFormat="1" applyFont="1" applyBorder="1" applyAlignment="1">
      <alignment horizontal="center" vertical="center" wrapText="1"/>
    </xf>
    <xf numFmtId="9" fontId="32" fillId="0" borderId="34" xfId="33" applyFont="1" applyBorder="1" applyAlignment="1">
      <alignment horizontal="center" vertical="center" wrapText="1"/>
    </xf>
    <xf numFmtId="2" fontId="24" fillId="0" borderId="0" xfId="0" applyNumberFormat="1" applyFont="1" applyAlignment="1">
      <alignment vertical="center"/>
    </xf>
    <xf numFmtId="165" fontId="24" fillId="0" borderId="0" xfId="0" applyNumberFormat="1" applyFont="1" applyAlignment="1">
      <alignment vertical="center"/>
    </xf>
    <xf numFmtId="0" fontId="41" fillId="24" borderId="10" xfId="0" applyFont="1" applyFill="1" applyBorder="1" applyAlignment="1">
      <alignment horizontal="left" vertical="center" wrapText="1"/>
    </xf>
    <xf numFmtId="0" fontId="42" fillId="24" borderId="10" xfId="46" applyFont="1" applyFill="1" applyBorder="1" applyAlignment="1">
      <alignment horizontal="center" vertical="center"/>
    </xf>
    <xf numFmtId="4" fontId="42" fillId="0" borderId="10" xfId="58" applyNumberFormat="1" applyFont="1" applyFill="1" applyBorder="1" applyAlignment="1">
      <alignment horizontal="center" vertical="center" wrapText="1"/>
    </xf>
    <xf numFmtId="165" fontId="42" fillId="24" borderId="10" xfId="0" applyNumberFormat="1" applyFont="1" applyFill="1" applyBorder="1" applyAlignment="1">
      <alignment horizontal="left" vertical="center" wrapText="1"/>
    </xf>
    <xf numFmtId="0" fontId="37" fillId="0" borderId="10" xfId="0" applyFont="1" applyBorder="1" applyAlignment="1">
      <alignment vertical="center"/>
    </xf>
    <xf numFmtId="0" fontId="37" fillId="0" borderId="10" xfId="0" applyFont="1" applyBorder="1" applyAlignment="1">
      <alignment horizontal="center" vertical="center"/>
    </xf>
    <xf numFmtId="4" fontId="37" fillId="0" borderId="10" xfId="0" applyNumberFormat="1" applyFont="1" applyBorder="1" applyAlignment="1">
      <alignment horizontal="center" vertical="center" wrapText="1"/>
    </xf>
    <xf numFmtId="0" fontId="37" fillId="26" borderId="10" xfId="0" applyFont="1" applyFill="1" applyBorder="1" applyAlignment="1">
      <alignment horizontal="left" vertical="center"/>
    </xf>
    <xf numFmtId="0" fontId="37" fillId="26" borderId="10" xfId="0" applyFont="1" applyFill="1" applyBorder="1" applyAlignment="1">
      <alignment vertical="center"/>
    </xf>
    <xf numFmtId="49" fontId="37" fillId="26" borderId="10" xfId="0" applyNumberFormat="1" applyFont="1" applyFill="1" applyBorder="1" applyAlignment="1">
      <alignment horizontal="left" vertical="center"/>
    </xf>
    <xf numFmtId="2" fontId="37" fillId="26" borderId="10" xfId="35" applyNumberFormat="1" applyFont="1" applyFill="1" applyBorder="1" applyAlignment="1">
      <alignment horizontal="center" vertical="center" wrapText="1"/>
    </xf>
    <xf numFmtId="165" fontId="37" fillId="26" borderId="10" xfId="0" applyNumberFormat="1" applyFont="1" applyFill="1" applyBorder="1" applyAlignment="1">
      <alignment horizontal="left" vertical="center" wrapText="1"/>
    </xf>
    <xf numFmtId="0" fontId="42" fillId="0" borderId="10" xfId="0" applyFont="1" applyBorder="1" applyAlignment="1">
      <alignment horizontal="left" vertical="center"/>
    </xf>
    <xf numFmtId="0" fontId="42" fillId="0" borderId="10" xfId="0" applyFont="1" applyBorder="1" applyAlignment="1">
      <alignment horizontal="center" vertical="center" wrapText="1"/>
    </xf>
    <xf numFmtId="0" fontId="42" fillId="24" borderId="10" xfId="0" applyFont="1" applyFill="1" applyBorder="1" applyAlignment="1">
      <alignment horizontal="center" vertical="center" wrapText="1"/>
    </xf>
    <xf numFmtId="4" fontId="42" fillId="0" borderId="10" xfId="45" applyNumberFormat="1" applyFont="1" applyFill="1" applyBorder="1" applyAlignment="1">
      <alignment horizontal="center" vertical="center" wrapText="1"/>
    </xf>
    <xf numFmtId="0" fontId="42" fillId="26" borderId="10" xfId="46" applyFont="1" applyFill="1" applyBorder="1" applyAlignment="1">
      <alignment horizontal="left" vertical="center"/>
    </xf>
    <xf numFmtId="0" fontId="42" fillId="26" borderId="10" xfId="46" applyFont="1" applyFill="1" applyBorder="1" applyAlignment="1">
      <alignment horizontal="center" vertical="center"/>
    </xf>
    <xf numFmtId="0" fontId="37" fillId="26" borderId="10" xfId="46" applyFont="1" applyFill="1" applyBorder="1" applyAlignment="1">
      <alignment horizontal="left" vertical="center" wrapText="1"/>
    </xf>
    <xf numFmtId="4" fontId="47" fillId="26" borderId="10" xfId="1" applyNumberFormat="1" applyFont="1" applyFill="1" applyBorder="1" applyAlignment="1">
      <alignment horizontal="center" vertical="center"/>
    </xf>
    <xf numFmtId="165" fontId="42" fillId="26" borderId="10" xfId="0" applyNumberFormat="1" applyFont="1" applyFill="1" applyBorder="1" applyAlignment="1">
      <alignment horizontal="left" vertical="center" wrapText="1"/>
    </xf>
    <xf numFmtId="0" fontId="42" fillId="24" borderId="10" xfId="46" applyFont="1" applyFill="1" applyBorder="1" applyAlignment="1">
      <alignment horizontal="left" vertical="center"/>
    </xf>
    <xf numFmtId="0" fontId="42" fillId="24" borderId="10" xfId="46" applyFont="1" applyFill="1" applyBorder="1" applyAlignment="1">
      <alignment horizontal="left" vertical="center" wrapText="1"/>
    </xf>
    <xf numFmtId="4" fontId="47" fillId="0" borderId="10" xfId="1" applyNumberFormat="1" applyFont="1" applyFill="1" applyBorder="1" applyAlignment="1">
      <alignment horizontal="center" vertical="center"/>
    </xf>
    <xf numFmtId="165" fontId="42" fillId="0" borderId="10" xfId="0" applyNumberFormat="1" applyFont="1" applyBorder="1" applyAlignment="1">
      <alignment horizontal="left" vertical="center" wrapText="1"/>
    </xf>
    <xf numFmtId="0" fontId="37" fillId="26" borderId="10" xfId="46" applyFont="1" applyFill="1" applyBorder="1" applyAlignment="1">
      <alignment horizontal="left" vertical="center"/>
    </xf>
    <xf numFmtId="0" fontId="42" fillId="26" borderId="10" xfId="46" applyFont="1" applyFill="1" applyBorder="1" applyAlignment="1">
      <alignment horizontal="left" vertical="center" wrapText="1"/>
    </xf>
    <xf numFmtId="0" fontId="47" fillId="26" borderId="10" xfId="1" applyFont="1" applyFill="1" applyBorder="1" applyAlignment="1">
      <alignment horizontal="center" vertical="center" wrapText="1"/>
    </xf>
    <xf numFmtId="0" fontId="40" fillId="26" borderId="10" xfId="46" applyFont="1" applyFill="1" applyBorder="1" applyAlignment="1">
      <alignment horizontal="left" vertical="center" wrapText="1"/>
    </xf>
    <xf numFmtId="0" fontId="47" fillId="26" borderId="10" xfId="1" applyNumberFormat="1" applyFont="1" applyFill="1" applyBorder="1" applyAlignment="1">
      <alignment horizontal="center" vertical="center"/>
    </xf>
    <xf numFmtId="0" fontId="47" fillId="24" borderId="10" xfId="1" applyFont="1" applyFill="1" applyBorder="1" applyAlignment="1">
      <alignment horizontal="center" vertical="center" wrapText="1"/>
    </xf>
    <xf numFmtId="0" fontId="41" fillId="24" borderId="10" xfId="46" applyFont="1" applyFill="1" applyBorder="1" applyAlignment="1">
      <alignment horizontal="left" vertical="center" wrapText="1"/>
    </xf>
    <xf numFmtId="0" fontId="47" fillId="24" borderId="10" xfId="1" applyNumberFormat="1" applyFont="1" applyFill="1" applyBorder="1" applyAlignment="1">
      <alignment horizontal="center" vertical="center"/>
    </xf>
    <xf numFmtId="0" fontId="42" fillId="26" borderId="10" xfId="0" applyFont="1" applyFill="1" applyBorder="1" applyAlignment="1">
      <alignment horizontal="left" vertical="center" wrapText="1"/>
    </xf>
    <xf numFmtId="0" fontId="48" fillId="26" borderId="10" xfId="1" applyFont="1" applyFill="1" applyBorder="1" applyAlignment="1">
      <alignment horizontal="left" vertical="center" wrapText="1"/>
    </xf>
    <xf numFmtId="49" fontId="37" fillId="26" borderId="10" xfId="0" applyNumberFormat="1" applyFont="1" applyFill="1" applyBorder="1" applyAlignment="1">
      <alignment horizontal="center" vertical="center" wrapText="1"/>
    </xf>
    <xf numFmtId="0" fontId="42" fillId="0" borderId="10" xfId="0" applyFont="1" applyBorder="1" applyAlignment="1">
      <alignment horizontal="left" vertical="center" wrapText="1"/>
    </xf>
    <xf numFmtId="0" fontId="47" fillId="0" borderId="10" xfId="1" applyFont="1" applyFill="1" applyBorder="1" applyAlignment="1">
      <alignment horizontal="center" vertical="center" wrapText="1"/>
    </xf>
    <xf numFmtId="0" fontId="41" fillId="0" borderId="10" xfId="46" applyFont="1" applyBorder="1" applyAlignment="1">
      <alignment horizontal="left" vertical="center" wrapText="1"/>
    </xf>
    <xf numFmtId="0" fontId="47" fillId="0" borderId="10" xfId="1" applyNumberFormat="1" applyFont="1" applyFill="1" applyBorder="1" applyAlignment="1">
      <alignment horizontal="center" vertical="center"/>
    </xf>
    <xf numFmtId="0" fontId="42" fillId="24" borderId="10" xfId="0" applyFont="1" applyFill="1" applyBorder="1" applyAlignment="1">
      <alignment horizontal="left" vertical="center" wrapText="1"/>
    </xf>
    <xf numFmtId="2" fontId="42" fillId="0" borderId="10" xfId="0" applyNumberFormat="1" applyFont="1" applyBorder="1" applyAlignment="1">
      <alignment horizontal="center" vertical="center"/>
    </xf>
    <xf numFmtId="0" fontId="46" fillId="0" borderId="10" xfId="0" applyFont="1" applyBorder="1" applyAlignment="1">
      <alignment horizontal="center" vertical="center" wrapText="1"/>
    </xf>
    <xf numFmtId="0" fontId="46" fillId="0" borderId="10" xfId="0" applyFont="1" applyBorder="1" applyAlignment="1">
      <alignment vertical="center" wrapText="1"/>
    </xf>
    <xf numFmtId="4" fontId="42" fillId="0" borderId="10" xfId="0" applyNumberFormat="1" applyFont="1" applyBorder="1" applyAlignment="1">
      <alignment horizontal="left" vertical="center"/>
    </xf>
    <xf numFmtId="0" fontId="42" fillId="0" borderId="10" xfId="0" applyFont="1" applyBorder="1" applyAlignment="1">
      <alignment vertical="center" wrapText="1"/>
    </xf>
    <xf numFmtId="0" fontId="42" fillId="26" borderId="10" xfId="0" applyFont="1" applyFill="1" applyBorder="1" applyAlignment="1">
      <alignment horizontal="center" vertical="center"/>
    </xf>
    <xf numFmtId="0" fontId="37" fillId="26" borderId="10" xfId="0" applyFont="1" applyFill="1" applyBorder="1" applyAlignment="1">
      <alignment horizontal="left" vertical="center" wrapText="1"/>
    </xf>
    <xf numFmtId="4" fontId="42" fillId="26" borderId="10" xfId="0" applyNumberFormat="1" applyFont="1" applyFill="1" applyBorder="1" applyAlignment="1">
      <alignment horizontal="center" vertical="center"/>
    </xf>
    <xf numFmtId="0" fontId="42" fillId="0" borderId="0" xfId="0" applyFont="1" applyAlignment="1">
      <alignment horizontal="center" vertical="center"/>
    </xf>
    <xf numFmtId="49" fontId="42" fillId="0" borderId="0" xfId="0" applyNumberFormat="1" applyFont="1" applyAlignment="1">
      <alignment horizontal="center" vertical="center"/>
    </xf>
    <xf numFmtId="0" fontId="42" fillId="0" borderId="0" xfId="0" applyFont="1" applyAlignment="1">
      <alignment horizontal="left" vertical="center" wrapText="1"/>
    </xf>
    <xf numFmtId="4" fontId="42" fillId="0" borderId="0" xfId="0" applyNumberFormat="1" applyFont="1" applyAlignment="1">
      <alignment horizontal="center" vertical="center"/>
    </xf>
    <xf numFmtId="4" fontId="50" fillId="0" borderId="0" xfId="0" applyNumberFormat="1" applyFont="1" applyAlignment="1">
      <alignment horizontal="center" vertical="center"/>
    </xf>
    <xf numFmtId="0" fontId="41" fillId="0" borderId="10" xfId="0" applyFont="1" applyBorder="1" applyAlignment="1">
      <alignment horizontal="left" vertical="center" wrapText="1"/>
    </xf>
    <xf numFmtId="165" fontId="51" fillId="0" borderId="0" xfId="0" applyNumberFormat="1" applyFont="1" applyAlignment="1">
      <alignment vertical="center"/>
    </xf>
    <xf numFmtId="165" fontId="37" fillId="26" borderId="10" xfId="0" applyNumberFormat="1" applyFont="1" applyFill="1" applyBorder="1" applyAlignment="1">
      <alignment horizontal="center" vertical="center"/>
    </xf>
    <xf numFmtId="165" fontId="37" fillId="26" borderId="10" xfId="0" applyNumberFormat="1" applyFont="1" applyFill="1" applyBorder="1" applyAlignment="1">
      <alignment horizontal="center" vertical="center" wrapText="1"/>
    </xf>
    <xf numFmtId="2" fontId="47" fillId="0" borderId="10" xfId="1" applyNumberFormat="1" applyFont="1" applyFill="1" applyBorder="1" applyAlignment="1">
      <alignment horizontal="center" vertical="center"/>
    </xf>
    <xf numFmtId="0" fontId="49" fillId="0" borderId="0" xfId="0" applyFont="1" applyAlignment="1">
      <alignment horizontal="center" vertical="center"/>
    </xf>
    <xf numFmtId="0" fontId="42" fillId="0" borderId="0" xfId="0" applyFont="1" applyAlignment="1">
      <alignment horizontal="left" vertical="center"/>
    </xf>
    <xf numFmtId="4" fontId="38" fillId="0" borderId="0" xfId="0" applyNumberFormat="1" applyFont="1" applyAlignment="1">
      <alignment horizontal="center" vertical="center" wrapText="1"/>
    </xf>
    <xf numFmtId="4" fontId="37" fillId="0" borderId="29" xfId="0" applyNumberFormat="1" applyFont="1" applyBorder="1" applyAlignment="1">
      <alignment vertical="center"/>
    </xf>
    <xf numFmtId="4" fontId="37" fillId="0" borderId="10" xfId="0" applyNumberFormat="1" applyFont="1" applyBorder="1" applyAlignment="1">
      <alignment horizontal="left" vertical="center"/>
    </xf>
    <xf numFmtId="0" fontId="37" fillId="0" borderId="59" xfId="0" applyFont="1" applyBorder="1" applyAlignment="1">
      <alignment horizontal="center" vertical="center"/>
    </xf>
    <xf numFmtId="0" fontId="37" fillId="27" borderId="49" xfId="0" applyFont="1" applyFill="1" applyBorder="1" applyAlignment="1">
      <alignment horizontal="left" vertical="center"/>
    </xf>
    <xf numFmtId="0" fontId="37" fillId="27" borderId="49" xfId="0" applyFont="1" applyFill="1" applyBorder="1" applyAlignment="1">
      <alignment horizontal="center" vertical="center"/>
    </xf>
    <xf numFmtId="0" fontId="37" fillId="27" borderId="49" xfId="0" applyFont="1" applyFill="1" applyBorder="1" applyAlignment="1">
      <alignment horizontal="center" vertical="center" wrapText="1"/>
    </xf>
    <xf numFmtId="0" fontId="42" fillId="0" borderId="53" xfId="0" applyFont="1" applyBorder="1" applyAlignment="1">
      <alignment horizontal="center"/>
    </xf>
    <xf numFmtId="0" fontId="42" fillId="0" borderId="64" xfId="0" applyFont="1" applyBorder="1" applyAlignment="1">
      <alignment horizontal="center"/>
    </xf>
    <xf numFmtId="0" fontId="42" fillId="0" borderId="64" xfId="0" applyFont="1" applyBorder="1" applyAlignment="1">
      <alignment horizontal="center" vertical="center"/>
    </xf>
    <xf numFmtId="165" fontId="42" fillId="0" borderId="65" xfId="0" applyNumberFormat="1" applyFont="1" applyBorder="1" applyAlignment="1">
      <alignment horizontal="center" vertical="center"/>
    </xf>
    <xf numFmtId="165" fontId="42" fillId="0" borderId="64" xfId="0" applyNumberFormat="1" applyFont="1" applyBorder="1" applyAlignment="1">
      <alignment vertical="center"/>
    </xf>
    <xf numFmtId="165" fontId="42" fillId="0" borderId="66" xfId="0" applyNumberFormat="1" applyFont="1" applyBorder="1" applyAlignment="1">
      <alignment horizontal="center" vertical="center"/>
    </xf>
    <xf numFmtId="0" fontId="42" fillId="0" borderId="53" xfId="0" applyFont="1" applyBorder="1" applyAlignment="1">
      <alignment horizontal="left"/>
    </xf>
    <xf numFmtId="9" fontId="42" fillId="0" borderId="53" xfId="0" applyNumberFormat="1" applyFont="1" applyBorder="1" applyAlignment="1">
      <alignment horizontal="center" vertical="center"/>
    </xf>
    <xf numFmtId="0" fontId="42" fillId="0" borderId="53" xfId="0" applyFont="1" applyBorder="1"/>
    <xf numFmtId="9" fontId="42" fillId="0" borderId="53" xfId="0" applyNumberFormat="1" applyFont="1" applyBorder="1"/>
    <xf numFmtId="8" fontId="42" fillId="0" borderId="53" xfId="0" applyNumberFormat="1" applyFont="1" applyBorder="1"/>
    <xf numFmtId="8" fontId="42" fillId="0" borderId="64" xfId="0" applyNumberFormat="1" applyFont="1" applyBorder="1" applyAlignment="1">
      <alignment horizontal="center"/>
    </xf>
    <xf numFmtId="0" fontId="42" fillId="0" borderId="64" xfId="0" applyFont="1" applyBorder="1"/>
    <xf numFmtId="0" fontId="42" fillId="0" borderId="57" xfId="0" applyFont="1" applyBorder="1" applyAlignment="1">
      <alignment horizontal="left"/>
    </xf>
    <xf numFmtId="9" fontId="42" fillId="0" borderId="57" xfId="0" applyNumberFormat="1" applyFont="1" applyBorder="1" applyAlignment="1">
      <alignment horizontal="center" vertical="center"/>
    </xf>
    <xf numFmtId="0" fontId="42" fillId="0" borderId="57" xfId="0" applyFont="1" applyBorder="1"/>
    <xf numFmtId="9" fontId="42" fillId="0" borderId="57" xfId="0" applyNumberFormat="1" applyFont="1" applyBorder="1"/>
    <xf numFmtId="44" fontId="42" fillId="0" borderId="57" xfId="45" applyFont="1" applyBorder="1"/>
    <xf numFmtId="8" fontId="42" fillId="0" borderId="71" xfId="0" applyNumberFormat="1" applyFont="1" applyBorder="1" applyAlignment="1">
      <alignment horizontal="center"/>
    </xf>
    <xf numFmtId="0" fontId="42" fillId="0" borderId="48" xfId="0" applyFont="1" applyBorder="1"/>
    <xf numFmtId="0" fontId="42" fillId="0" borderId="0" xfId="0" applyFont="1"/>
    <xf numFmtId="0" fontId="42" fillId="0" borderId="31" xfId="0" applyFont="1" applyBorder="1"/>
    <xf numFmtId="0" fontId="42" fillId="0" borderId="48" xfId="0" applyFont="1" applyBorder="1" applyAlignment="1">
      <alignment horizontal="center" vertical="center"/>
    </xf>
    <xf numFmtId="0" fontId="37" fillId="0" borderId="48" xfId="0" applyFont="1" applyBorder="1" applyAlignment="1">
      <alignment vertical="center"/>
    </xf>
    <xf numFmtId="0" fontId="37" fillId="0" borderId="0" xfId="0" applyFont="1" applyAlignment="1">
      <alignment horizontal="left" vertical="center"/>
    </xf>
    <xf numFmtId="0" fontId="37" fillId="0" borderId="0" xfId="0" applyFont="1" applyAlignment="1">
      <alignment horizontal="center" vertical="top" wrapText="1"/>
    </xf>
    <xf numFmtId="0" fontId="42" fillId="0" borderId="67" xfId="0" applyFont="1" applyBorder="1"/>
    <xf numFmtId="0" fontId="42" fillId="0" borderId="68" xfId="0" applyFont="1" applyBorder="1"/>
    <xf numFmtId="0" fontId="42" fillId="0" borderId="69" xfId="0" applyFont="1" applyBorder="1"/>
    <xf numFmtId="0" fontId="37" fillId="0" borderId="10" xfId="0" applyFont="1" applyBorder="1" applyAlignment="1">
      <alignment horizontal="center" vertical="center" wrapText="1"/>
    </xf>
    <xf numFmtId="0" fontId="48" fillId="0" borderId="10" xfId="0" applyFont="1" applyBorder="1" applyAlignment="1">
      <alignment horizontal="center" vertical="center"/>
    </xf>
    <xf numFmtId="10" fontId="48" fillId="0" borderId="10" xfId="33" applyNumberFormat="1" applyFont="1" applyFill="1" applyBorder="1" applyAlignment="1">
      <alignment horizontal="center" vertical="center"/>
    </xf>
    <xf numFmtId="0" fontId="37" fillId="26" borderId="10" xfId="0" applyFont="1" applyFill="1" applyBorder="1" applyAlignment="1">
      <alignment horizontal="center" vertical="center"/>
    </xf>
    <xf numFmtId="2" fontId="37" fillId="26" borderId="10" xfId="35" applyNumberFormat="1" applyFont="1" applyFill="1" applyBorder="1" applyAlignment="1">
      <alignment vertical="center" wrapText="1"/>
    </xf>
    <xf numFmtId="0" fontId="42" fillId="24" borderId="10" xfId="0" applyFont="1" applyFill="1" applyBorder="1" applyAlignment="1">
      <alignment horizontal="left" vertical="center"/>
    </xf>
    <xf numFmtId="0" fontId="41" fillId="24" borderId="10" xfId="0" applyFont="1" applyFill="1" applyBorder="1" applyAlignment="1">
      <alignment horizontal="left" vertical="top" wrapText="1"/>
    </xf>
    <xf numFmtId="2" fontId="42" fillId="0" borderId="10" xfId="0" applyNumberFormat="1" applyFont="1" applyBorder="1" applyAlignment="1">
      <alignment horizontal="center" vertical="center" wrapText="1"/>
    </xf>
    <xf numFmtId="2" fontId="42" fillId="24" borderId="10" xfId="0" applyNumberFormat="1" applyFont="1" applyFill="1" applyBorder="1" applyAlignment="1">
      <alignment horizontal="center" vertical="center" wrapText="1"/>
    </xf>
    <xf numFmtId="165" fontId="42" fillId="24" borderId="10" xfId="0" applyNumberFormat="1" applyFont="1" applyFill="1" applyBorder="1" applyAlignment="1">
      <alignment horizontal="center" vertical="center" wrapText="1"/>
    </xf>
    <xf numFmtId="2" fontId="47" fillId="26" borderId="10" xfId="1" applyNumberFormat="1" applyFont="1" applyFill="1" applyBorder="1" applyAlignment="1">
      <alignment horizontal="center" vertical="center"/>
    </xf>
    <xf numFmtId="2" fontId="42" fillId="26" borderId="10" xfId="0" applyNumberFormat="1" applyFont="1" applyFill="1" applyBorder="1" applyAlignment="1">
      <alignment horizontal="center" vertical="center" wrapText="1"/>
    </xf>
    <xf numFmtId="49" fontId="37" fillId="26" borderId="10" xfId="0" applyNumberFormat="1" applyFont="1" applyFill="1" applyBorder="1" applyAlignment="1">
      <alignment horizontal="left" vertical="center" wrapText="1"/>
    </xf>
    <xf numFmtId="4" fontId="42" fillId="26" borderId="10" xfId="45" applyNumberFormat="1" applyFont="1" applyFill="1" applyBorder="1" applyAlignment="1">
      <alignment horizontal="center" vertical="center" wrapText="1"/>
    </xf>
    <xf numFmtId="165" fontId="48" fillId="26" borderId="10" xfId="1" applyNumberFormat="1" applyFont="1" applyFill="1" applyBorder="1" applyAlignment="1">
      <alignment horizontal="center" vertical="center"/>
    </xf>
    <xf numFmtId="2" fontId="37" fillId="26" borderId="10" xfId="0" applyNumberFormat="1" applyFont="1" applyFill="1" applyBorder="1" applyAlignment="1">
      <alignment horizontal="center" vertical="center" wrapText="1"/>
    </xf>
    <xf numFmtId="2" fontId="42" fillId="0" borderId="10" xfId="45" applyNumberFormat="1" applyFont="1" applyFill="1" applyBorder="1" applyAlignment="1">
      <alignment horizontal="center" vertical="center" wrapText="1"/>
    </xf>
    <xf numFmtId="0" fontId="42" fillId="0" borderId="10" xfId="0" applyFont="1" applyBorder="1" applyAlignment="1">
      <alignment horizontal="center" vertical="center"/>
    </xf>
    <xf numFmtId="2" fontId="42" fillId="26" borderId="10" xfId="0" applyNumberFormat="1" applyFont="1" applyFill="1" applyBorder="1" applyAlignment="1">
      <alignment horizontal="center" vertical="center"/>
    </xf>
    <xf numFmtId="0" fontId="56" fillId="26" borderId="10" xfId="0" applyFont="1" applyFill="1" applyBorder="1" applyAlignment="1">
      <alignment vertical="center" wrapText="1"/>
    </xf>
    <xf numFmtId="165" fontId="37" fillId="26" borderId="10" xfId="0" quotePrefix="1" applyNumberFormat="1" applyFont="1" applyFill="1" applyBorder="1" applyAlignment="1">
      <alignment horizontal="center" vertical="center" wrapText="1"/>
    </xf>
    <xf numFmtId="10" fontId="33" fillId="0" borderId="35" xfId="0" applyNumberFormat="1" applyFont="1" applyBorder="1" applyAlignment="1">
      <alignment horizontal="center" vertical="center" wrapText="1"/>
    </xf>
    <xf numFmtId="165" fontId="33" fillId="0" borderId="41" xfId="0" applyNumberFormat="1" applyFont="1" applyBorder="1" applyAlignment="1">
      <alignment horizontal="center" vertical="center" wrapText="1"/>
    </xf>
    <xf numFmtId="0" fontId="33" fillId="0" borderId="10" xfId="0" applyFont="1" applyBorder="1" applyAlignment="1">
      <alignment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0" fontId="42" fillId="0" borderId="10" xfId="0" applyFont="1" applyBorder="1" applyAlignment="1">
      <alignment vertical="center"/>
    </xf>
    <xf numFmtId="0" fontId="48" fillId="0" borderId="10" xfId="0" applyFont="1" applyBorder="1" applyAlignment="1">
      <alignment horizontal="center" vertical="center" wrapText="1"/>
    </xf>
    <xf numFmtId="0" fontId="37" fillId="0" borderId="0" xfId="0" applyFont="1" applyAlignment="1">
      <alignment horizontal="center" vertical="center" wrapText="1"/>
    </xf>
    <xf numFmtId="4" fontId="37" fillId="0" borderId="0" xfId="0" applyNumberFormat="1" applyFont="1" applyAlignment="1">
      <alignment horizontal="center" vertical="center" wrapText="1"/>
    </xf>
    <xf numFmtId="0" fontId="37" fillId="0" borderId="0" xfId="0" applyFont="1" applyAlignment="1">
      <alignment horizontal="center" vertical="center"/>
    </xf>
    <xf numFmtId="0" fontId="37" fillId="0" borderId="0" xfId="0" applyFont="1" applyAlignment="1">
      <alignment vertical="center"/>
    </xf>
    <xf numFmtId="0" fontId="37" fillId="0" borderId="0" xfId="0" applyFont="1" applyAlignment="1">
      <alignment vertical="center" wrapText="1"/>
    </xf>
    <xf numFmtId="4" fontId="37" fillId="0" borderId="0" xfId="0" applyNumberFormat="1" applyFont="1" applyAlignment="1">
      <alignment vertical="center" wrapText="1"/>
    </xf>
    <xf numFmtId="0" fontId="42" fillId="0" borderId="0" xfId="0" applyFont="1" applyAlignment="1">
      <alignment vertical="center"/>
    </xf>
    <xf numFmtId="0" fontId="28" fillId="26" borderId="14" xfId="0" applyFont="1" applyFill="1" applyBorder="1" applyAlignment="1">
      <alignment horizontal="center" vertical="center"/>
    </xf>
    <xf numFmtId="0" fontId="28" fillId="26" borderId="24" xfId="0" applyFont="1" applyFill="1" applyBorder="1" applyAlignment="1">
      <alignment horizontal="center" vertical="center"/>
    </xf>
    <xf numFmtId="0" fontId="28" fillId="26" borderId="20" xfId="0" applyFont="1" applyFill="1" applyBorder="1" applyAlignment="1">
      <alignment horizontal="center" vertical="center"/>
    </xf>
    <xf numFmtId="0" fontId="28" fillId="26" borderId="16" xfId="0" applyFont="1" applyFill="1" applyBorder="1" applyAlignment="1">
      <alignment horizontal="center" vertical="center"/>
    </xf>
    <xf numFmtId="0" fontId="28" fillId="26" borderId="19" xfId="0" applyFont="1" applyFill="1" applyBorder="1" applyAlignment="1">
      <alignment horizontal="center" vertical="center"/>
    </xf>
    <xf numFmtId="0" fontId="28" fillId="26" borderId="21" xfId="0" applyFont="1" applyFill="1" applyBorder="1" applyAlignment="1">
      <alignment horizontal="center" vertical="center"/>
    </xf>
    <xf numFmtId="0" fontId="37" fillId="0" borderId="10" xfId="0" applyFont="1" applyBorder="1" applyAlignment="1">
      <alignment horizontal="left" vertical="center"/>
    </xf>
    <xf numFmtId="0" fontId="37" fillId="24" borderId="10" xfId="0" applyFont="1" applyFill="1" applyBorder="1" applyAlignment="1">
      <alignment horizontal="left" vertical="center" wrapText="1"/>
    </xf>
    <xf numFmtId="0" fontId="47" fillId="0" borderId="10" xfId="0" applyFont="1" applyBorder="1" applyAlignment="1">
      <alignment horizontal="left" vertical="center" wrapText="1"/>
    </xf>
    <xf numFmtId="0" fontId="48" fillId="24" borderId="10" xfId="0" applyFont="1" applyFill="1" applyBorder="1" applyAlignment="1">
      <alignment horizontal="left" vertical="center"/>
    </xf>
    <xf numFmtId="0" fontId="49" fillId="0" borderId="0" xfId="0" applyFont="1" applyAlignment="1">
      <alignment horizontal="center" vertical="center"/>
    </xf>
    <xf numFmtId="0" fontId="37" fillId="0" borderId="10" xfId="0" applyFont="1" applyBorder="1" applyAlignment="1">
      <alignment horizontal="center" vertical="center" wrapText="1"/>
    </xf>
    <xf numFmtId="0" fontId="49" fillId="0" borderId="0" xfId="0" applyFont="1" applyAlignment="1">
      <alignment horizontal="center"/>
    </xf>
    <xf numFmtId="0" fontId="30" fillId="0" borderId="0" xfId="0" applyFont="1" applyAlignment="1">
      <alignment horizontal="center" vertical="center" wrapText="1"/>
    </xf>
    <xf numFmtId="49" fontId="42" fillId="0" borderId="0" xfId="0" applyNumberFormat="1" applyFont="1" applyAlignment="1">
      <alignment horizontal="left" vertical="center"/>
    </xf>
    <xf numFmtId="165" fontId="49" fillId="0" borderId="0" xfId="0" applyNumberFormat="1" applyFont="1" applyAlignment="1">
      <alignment horizontal="center" vertical="center"/>
    </xf>
    <xf numFmtId="165" fontId="30" fillId="0" borderId="0" xfId="0" applyNumberFormat="1" applyFont="1" applyAlignment="1">
      <alignment horizontal="center" vertical="center"/>
    </xf>
    <xf numFmtId="0" fontId="42" fillId="0" borderId="10" xfId="0" applyFont="1" applyBorder="1" applyAlignment="1">
      <alignment horizontal="center" vertical="center" wrapText="1"/>
    </xf>
    <xf numFmtId="4" fontId="48" fillId="0" borderId="10" xfId="0" applyNumberFormat="1" applyFont="1" applyBorder="1" applyAlignment="1">
      <alignment horizontal="center" vertical="center" wrapText="1"/>
    </xf>
    <xf numFmtId="4" fontId="48" fillId="0" borderId="10" xfId="0" applyNumberFormat="1" applyFont="1" applyBorder="1" applyAlignment="1">
      <alignment horizontal="center" vertical="center"/>
    </xf>
    <xf numFmtId="0" fontId="37" fillId="0" borderId="10" xfId="0" applyFont="1" applyBorder="1" applyAlignment="1">
      <alignment horizontal="center" vertical="center"/>
    </xf>
    <xf numFmtId="0" fontId="50" fillId="0" borderId="10" xfId="0" applyFont="1" applyBorder="1" applyAlignment="1">
      <alignment horizontal="center" vertical="center" wrapText="1"/>
    </xf>
    <xf numFmtId="0" fontId="37" fillId="26" borderId="10" xfId="0" applyFont="1" applyFill="1" applyBorder="1" applyAlignment="1">
      <alignment horizontal="right" vertical="center"/>
    </xf>
    <xf numFmtId="4" fontId="37" fillId="0" borderId="0" xfId="0" applyNumberFormat="1" applyFont="1" applyAlignment="1">
      <alignment horizontal="center" vertical="center" wrapText="1"/>
    </xf>
    <xf numFmtId="165" fontId="49" fillId="0" borderId="0" xfId="0" applyNumberFormat="1" applyFont="1" applyAlignment="1">
      <alignment horizontal="center"/>
    </xf>
    <xf numFmtId="0" fontId="42" fillId="0" borderId="36" xfId="0" applyFont="1" applyBorder="1" applyAlignment="1">
      <alignment horizontal="center"/>
    </xf>
    <xf numFmtId="0" fontId="42" fillId="0" borderId="46" xfId="0" applyFont="1" applyBorder="1" applyAlignment="1">
      <alignment horizontal="center"/>
    </xf>
    <xf numFmtId="0" fontId="42" fillId="0" borderId="47" xfId="0" applyFont="1" applyBorder="1" applyAlignment="1">
      <alignment horizontal="center"/>
    </xf>
    <xf numFmtId="0" fontId="42" fillId="0" borderId="54" xfId="0" applyFont="1" applyBorder="1" applyAlignment="1">
      <alignment horizontal="center"/>
    </xf>
    <xf numFmtId="0" fontId="42" fillId="0" borderId="55" xfId="0" applyFont="1" applyBorder="1" applyAlignment="1">
      <alignment horizontal="center"/>
    </xf>
    <xf numFmtId="0" fontId="42" fillId="0" borderId="56" xfId="0" applyFont="1" applyBorder="1" applyAlignment="1">
      <alignment horizontal="center"/>
    </xf>
    <xf numFmtId="0" fontId="37" fillId="0" borderId="27" xfId="0" applyFont="1" applyBorder="1" applyAlignment="1">
      <alignment horizontal="center"/>
    </xf>
    <xf numFmtId="0" fontId="37" fillId="0" borderId="13" xfId="0" applyFont="1" applyBorder="1" applyAlignment="1">
      <alignment horizontal="center"/>
    </xf>
    <xf numFmtId="0" fontId="37" fillId="0" borderId="28" xfId="0" applyFont="1" applyBorder="1" applyAlignment="1">
      <alignment horizontal="center"/>
    </xf>
    <xf numFmtId="4" fontId="37" fillId="0" borderId="10" xfId="0" applyNumberFormat="1" applyFont="1" applyBorder="1" applyAlignment="1">
      <alignment horizontal="left" vertical="center"/>
    </xf>
    <xf numFmtId="4" fontId="37" fillId="0" borderId="30" xfId="0" applyNumberFormat="1" applyFont="1" applyBorder="1" applyAlignment="1">
      <alignment horizontal="left" vertical="center"/>
    </xf>
    <xf numFmtId="0" fontId="37" fillId="27" borderId="49" xfId="0" applyFont="1" applyFill="1" applyBorder="1" applyAlignment="1">
      <alignment horizontal="center" vertical="center" wrapText="1"/>
    </xf>
    <xf numFmtId="0" fontId="37" fillId="27" borderId="60" xfId="0" applyFont="1" applyFill="1" applyBorder="1" applyAlignment="1">
      <alignment horizontal="center" vertical="center" wrapText="1"/>
    </xf>
    <xf numFmtId="0" fontId="37" fillId="0" borderId="61" xfId="0" applyFont="1" applyBorder="1" applyAlignment="1">
      <alignment horizontal="center" vertical="center"/>
    </xf>
    <xf numFmtId="0" fontId="37" fillId="0" borderId="63" xfId="0" applyFont="1" applyBorder="1" applyAlignment="1">
      <alignment horizontal="center" vertical="center"/>
    </xf>
    <xf numFmtId="0" fontId="37" fillId="0" borderId="70" xfId="0" applyFont="1" applyBorder="1" applyAlignment="1">
      <alignment horizontal="center" vertical="center"/>
    </xf>
    <xf numFmtId="0" fontId="37" fillId="0" borderId="50" xfId="0" applyFont="1" applyBorder="1" applyAlignment="1">
      <alignment horizontal="center" vertical="center" wrapText="1"/>
    </xf>
    <xf numFmtId="0" fontId="37" fillId="0" borderId="52" xfId="0" applyFont="1" applyBorder="1" applyAlignment="1">
      <alignment horizontal="center" vertical="center" wrapText="1"/>
    </xf>
    <xf numFmtId="0" fontId="37" fillId="0" borderId="58" xfId="0" applyFont="1" applyBorder="1" applyAlignment="1">
      <alignment horizontal="center" vertical="center" wrapText="1"/>
    </xf>
    <xf numFmtId="0" fontId="42" fillId="0" borderId="50" xfId="0" applyFont="1" applyBorder="1" applyAlignment="1">
      <alignment horizontal="center" vertical="center"/>
    </xf>
    <xf numFmtId="0" fontId="42" fillId="0" borderId="52" xfId="0" applyFont="1" applyBorder="1" applyAlignment="1">
      <alignment horizontal="center" vertical="center"/>
    </xf>
    <xf numFmtId="0" fontId="42" fillId="0" borderId="58" xfId="0" applyFont="1" applyBorder="1" applyAlignment="1">
      <alignment horizontal="center" vertical="center"/>
    </xf>
    <xf numFmtId="168" fontId="37" fillId="0" borderId="50" xfId="0" applyNumberFormat="1" applyFont="1" applyBorder="1" applyAlignment="1">
      <alignment horizontal="center" vertical="center" wrapText="1"/>
    </xf>
    <xf numFmtId="168" fontId="37" fillId="0" borderId="52" xfId="0" applyNumberFormat="1" applyFont="1" applyBorder="1" applyAlignment="1">
      <alignment horizontal="center" vertical="center" wrapText="1"/>
    </xf>
    <xf numFmtId="168" fontId="37" fillId="0" borderId="58" xfId="0" applyNumberFormat="1" applyFont="1" applyBorder="1" applyAlignment="1">
      <alignment horizontal="center" vertical="center" wrapText="1"/>
    </xf>
    <xf numFmtId="0" fontId="42" fillId="0" borderId="50" xfId="0" applyFont="1" applyBorder="1" applyAlignment="1">
      <alignment horizontal="center" vertical="center" wrapText="1"/>
    </xf>
    <xf numFmtId="0" fontId="42" fillId="0" borderId="52" xfId="0" applyFont="1" applyBorder="1" applyAlignment="1">
      <alignment horizontal="center" vertical="center" wrapText="1"/>
    </xf>
    <xf numFmtId="0" fontId="42" fillId="0" borderId="58" xfId="0" applyFont="1" applyBorder="1" applyAlignment="1">
      <alignment horizontal="center" vertical="center" wrapText="1"/>
    </xf>
    <xf numFmtId="0" fontId="37" fillId="27" borderId="51" xfId="0" applyFont="1" applyFill="1" applyBorder="1" applyAlignment="1">
      <alignment horizontal="center" vertical="center" wrapText="1"/>
    </xf>
    <xf numFmtId="0" fontId="37" fillId="27" borderId="62" xfId="0" applyFont="1" applyFill="1" applyBorder="1" applyAlignment="1">
      <alignment horizontal="center" vertical="center" wrapText="1"/>
    </xf>
    <xf numFmtId="0" fontId="42" fillId="0" borderId="53" xfId="0" applyFont="1" applyBorder="1" applyAlignment="1">
      <alignment horizontal="center" vertical="center" wrapText="1"/>
    </xf>
    <xf numFmtId="0" fontId="42" fillId="0" borderId="53" xfId="0" applyFont="1" applyBorder="1" applyAlignment="1">
      <alignment horizontal="center"/>
    </xf>
    <xf numFmtId="0" fontId="42" fillId="0" borderId="64" xfId="0" applyFont="1" applyBorder="1" applyAlignment="1">
      <alignment horizontal="center"/>
    </xf>
    <xf numFmtId="0" fontId="37" fillId="27" borderId="53" xfId="0" applyFont="1" applyFill="1" applyBorder="1" applyAlignment="1">
      <alignment horizontal="center" vertical="center" wrapText="1"/>
    </xf>
    <xf numFmtId="0" fontId="37" fillId="27" borderId="64" xfId="0" applyFont="1" applyFill="1" applyBorder="1" applyAlignment="1">
      <alignment horizontal="center" vertical="center" wrapText="1"/>
    </xf>
    <xf numFmtId="0" fontId="53" fillId="0" borderId="53" xfId="0" applyFont="1" applyBorder="1" applyAlignment="1">
      <alignment horizontal="center" vertical="center" wrapText="1"/>
    </xf>
    <xf numFmtId="0" fontId="54" fillId="0" borderId="53" xfId="63" applyFont="1" applyFill="1" applyBorder="1" applyAlignment="1" applyProtection="1">
      <alignment horizontal="center" vertical="top" wrapText="1"/>
    </xf>
    <xf numFmtId="0" fontId="55" fillId="0" borderId="53" xfId="63" applyFont="1" applyFill="1" applyBorder="1" applyAlignment="1" applyProtection="1">
      <alignment horizontal="center" vertical="top" wrapText="1"/>
    </xf>
    <xf numFmtId="0" fontId="42" fillId="0" borderId="53" xfId="0" applyFont="1" applyBorder="1" applyAlignment="1">
      <alignment horizontal="center" vertical="top" wrapText="1"/>
    </xf>
    <xf numFmtId="0" fontId="54" fillId="0" borderId="53" xfId="63" applyFont="1" applyFill="1" applyBorder="1" applyAlignment="1" applyProtection="1">
      <alignment horizontal="center" vertical="center" wrapText="1"/>
    </xf>
    <xf numFmtId="0" fontId="55" fillId="0" borderId="53" xfId="63" applyFont="1" applyFill="1" applyBorder="1" applyAlignment="1" applyProtection="1">
      <alignment horizontal="center" vertical="center" wrapText="1"/>
    </xf>
    <xf numFmtId="0" fontId="42" fillId="0" borderId="53" xfId="63" applyFont="1" applyFill="1" applyBorder="1" applyAlignment="1" applyProtection="1">
      <alignment horizontal="center" vertical="center" wrapText="1"/>
    </xf>
    <xf numFmtId="0" fontId="55" fillId="0" borderId="57" xfId="63" applyFont="1" applyFill="1" applyBorder="1" applyAlignment="1" applyProtection="1">
      <alignment horizontal="center" vertical="center" wrapText="1"/>
    </xf>
    <xf numFmtId="0" fontId="42" fillId="0" borderId="57" xfId="63" applyFont="1" applyFill="1" applyBorder="1" applyAlignment="1" applyProtection="1">
      <alignment horizontal="center" vertical="center" wrapText="1"/>
    </xf>
    <xf numFmtId="0" fontId="42" fillId="0" borderId="57" xfId="0" applyFont="1" applyBorder="1" applyAlignment="1">
      <alignment horizontal="center" vertical="center" wrapText="1"/>
    </xf>
    <xf numFmtId="0" fontId="33" fillId="26" borderId="12" xfId="0" applyFont="1" applyFill="1" applyBorder="1" applyAlignment="1">
      <alignment horizontal="center" vertical="center"/>
    </xf>
    <xf numFmtId="0" fontId="33" fillId="26" borderId="13" xfId="0" applyFont="1" applyFill="1" applyBorder="1" applyAlignment="1">
      <alignment horizontal="center" vertical="center"/>
    </xf>
    <xf numFmtId="0" fontId="33" fillId="26" borderId="17" xfId="0" applyFont="1" applyFill="1" applyBorder="1" applyAlignment="1">
      <alignment horizontal="center" vertical="center"/>
    </xf>
    <xf numFmtId="0" fontId="33" fillId="0" borderId="10" xfId="0" applyFont="1" applyBorder="1" applyAlignment="1">
      <alignment horizontal="center" vertical="center" wrapText="1"/>
    </xf>
    <xf numFmtId="49" fontId="33" fillId="0" borderId="10" xfId="0" applyNumberFormat="1" applyFont="1" applyBorder="1" applyAlignment="1">
      <alignment horizontal="left" vertical="center" wrapText="1"/>
    </xf>
    <xf numFmtId="0" fontId="33" fillId="0" borderId="10" xfId="0" applyFont="1" applyBorder="1" applyAlignment="1">
      <alignment horizontal="left" vertical="center" wrapText="1"/>
    </xf>
    <xf numFmtId="0" fontId="33" fillId="0" borderId="10" xfId="0" applyFont="1" applyBorder="1" applyAlignment="1">
      <alignment horizontal="center" vertical="center"/>
    </xf>
    <xf numFmtId="4" fontId="33" fillId="0" borderId="11" xfId="0" applyNumberFormat="1" applyFont="1" applyBorder="1" applyAlignment="1">
      <alignment horizontal="center" vertical="center"/>
    </xf>
    <xf numFmtId="4" fontId="33" fillId="0" borderId="15" xfId="0" applyNumberFormat="1" applyFont="1" applyBorder="1" applyAlignment="1">
      <alignment horizontal="center"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33" fillId="0" borderId="17" xfId="0" applyFont="1" applyBorder="1" applyAlignment="1">
      <alignment horizontal="left" vertical="center"/>
    </xf>
    <xf numFmtId="0" fontId="33" fillId="0" borderId="10" xfId="0" applyFont="1" applyBorder="1" applyAlignment="1">
      <alignment horizontal="left" vertical="center"/>
    </xf>
    <xf numFmtId="49" fontId="33" fillId="0" borderId="10" xfId="0" applyNumberFormat="1" applyFont="1" applyBorder="1" applyAlignment="1">
      <alignment horizontal="center" vertical="center" wrapText="1"/>
    </xf>
    <xf numFmtId="165" fontId="29" fillId="0" borderId="0" xfId="0" applyNumberFormat="1" applyFont="1" applyAlignment="1">
      <alignment horizontal="center" vertical="center"/>
    </xf>
    <xf numFmtId="0" fontId="33" fillId="0" borderId="14" xfId="0" applyFont="1" applyBorder="1" applyAlignment="1">
      <alignment horizontal="left" vertical="center"/>
    </xf>
    <xf numFmtId="0" fontId="33" fillId="0" borderId="24" xfId="0" applyFont="1" applyBorder="1" applyAlignment="1">
      <alignment horizontal="left" vertical="center"/>
    </xf>
    <xf numFmtId="165" fontId="37" fillId="0" borderId="0" xfId="0" applyNumberFormat="1" applyFont="1" applyAlignment="1">
      <alignment horizontal="center" vertical="center"/>
    </xf>
    <xf numFmtId="165" fontId="34" fillId="0" borderId="0" xfId="0" applyNumberFormat="1" applyFont="1" applyAlignment="1">
      <alignment horizontal="center" vertical="center"/>
    </xf>
    <xf numFmtId="0" fontId="40" fillId="0" borderId="27" xfId="0" applyFont="1" applyBorder="1" applyAlignment="1">
      <alignment horizontal="left" vertical="center" wrapText="1"/>
    </xf>
    <xf numFmtId="0" fontId="40" fillId="0" borderId="13" xfId="0" applyFont="1" applyBorder="1" applyAlignment="1">
      <alignment horizontal="left" vertical="center" wrapText="1"/>
    </xf>
    <xf numFmtId="0" fontId="40" fillId="0" borderId="28" xfId="0" applyFont="1" applyBorder="1" applyAlignment="1">
      <alignment horizontal="left" vertical="center" wrapText="1"/>
    </xf>
    <xf numFmtId="0" fontId="40" fillId="0" borderId="36" xfId="0" applyFont="1" applyBorder="1" applyAlignment="1">
      <alignment horizontal="center" vertical="center"/>
    </xf>
    <xf numFmtId="0" fontId="40" fillId="0" borderId="25" xfId="0" applyFont="1" applyBorder="1" applyAlignment="1">
      <alignment horizontal="center" vertical="center"/>
    </xf>
    <xf numFmtId="0" fontId="40" fillId="0" borderId="26" xfId="0" applyFont="1" applyBorder="1" applyAlignment="1">
      <alignment horizontal="center" vertical="center"/>
    </xf>
    <xf numFmtId="0" fontId="40" fillId="0" borderId="37" xfId="0" applyFont="1" applyBorder="1" applyAlignment="1">
      <alignment horizontal="center" vertical="center"/>
    </xf>
    <xf numFmtId="0" fontId="40" fillId="0" borderId="19" xfId="0" applyFont="1" applyBorder="1" applyAlignment="1">
      <alignment horizontal="center" vertical="center"/>
    </xf>
    <xf numFmtId="0" fontId="40" fillId="0" borderId="38" xfId="0" applyFont="1" applyBorder="1" applyAlignment="1">
      <alignment horizontal="center" vertical="center"/>
    </xf>
    <xf numFmtId="0" fontId="40" fillId="0" borderId="27"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9" xfId="0" applyFont="1" applyBorder="1" applyAlignment="1">
      <alignment horizontal="left" vertical="center" wrapText="1"/>
    </xf>
    <xf numFmtId="0" fontId="40" fillId="0" borderId="10" xfId="0" applyFont="1" applyBorder="1" applyAlignment="1">
      <alignment horizontal="left" vertical="center" wrapText="1"/>
    </xf>
    <xf numFmtId="0" fontId="40" fillId="0" borderId="30" xfId="0" applyFont="1" applyBorder="1" applyAlignment="1">
      <alignment horizontal="left" vertical="center" wrapText="1"/>
    </xf>
    <xf numFmtId="0" fontId="42" fillId="0" borderId="29" xfId="46" applyFont="1" applyBorder="1" applyAlignment="1">
      <alignment horizontal="left" vertical="center"/>
    </xf>
    <xf numFmtId="0" fontId="42" fillId="0" borderId="10" xfId="46" applyFont="1" applyBorder="1" applyAlignment="1">
      <alignment horizontal="left" vertical="center"/>
    </xf>
    <xf numFmtId="0" fontId="40" fillId="0" borderId="14" xfId="0" applyFont="1" applyBorder="1" applyAlignment="1">
      <alignment horizontal="left" vertical="top" wrapText="1"/>
    </xf>
    <xf numFmtId="0" fontId="40" fillId="0" borderId="24" xfId="0" applyFont="1" applyBorder="1" applyAlignment="1">
      <alignment horizontal="left" vertical="top" wrapText="1"/>
    </xf>
    <xf numFmtId="0" fontId="40" fillId="0" borderId="39" xfId="0" applyFont="1" applyBorder="1" applyAlignment="1">
      <alignment horizontal="left" vertical="top" wrapText="1"/>
    </xf>
    <xf numFmtId="0" fontId="40" fillId="0" borderId="18" xfId="0" applyFont="1" applyBorder="1" applyAlignment="1">
      <alignment horizontal="left" vertical="top" wrapText="1"/>
    </xf>
    <xf numFmtId="0" fontId="40" fillId="0" borderId="0" xfId="0" applyFont="1" applyAlignment="1">
      <alignment horizontal="left" vertical="top" wrapText="1"/>
    </xf>
    <xf numFmtId="0" fontId="40" fillId="0" borderId="31" xfId="0" applyFont="1" applyBorder="1" applyAlignment="1">
      <alignment horizontal="left" vertical="top" wrapText="1"/>
    </xf>
    <xf numFmtId="0" fontId="40" fillId="0" borderId="16" xfId="0" applyFont="1" applyBorder="1" applyAlignment="1">
      <alignment horizontal="left" vertical="top" wrapText="1"/>
    </xf>
    <xf numFmtId="0" fontId="40" fillId="0" borderId="19" xfId="0" applyFont="1" applyBorder="1" applyAlignment="1">
      <alignment horizontal="left" vertical="top" wrapText="1"/>
    </xf>
    <xf numFmtId="0" fontId="40" fillId="0" borderId="38" xfId="0" applyFont="1" applyBorder="1" applyAlignment="1">
      <alignment horizontal="left" vertical="top" wrapText="1"/>
    </xf>
    <xf numFmtId="0" fontId="40" fillId="0" borderId="14" xfId="0" applyFont="1" applyBorder="1" applyAlignment="1">
      <alignment horizontal="center" vertical="center" wrapText="1"/>
    </xf>
    <xf numFmtId="0" fontId="40" fillId="0" borderId="18" xfId="0" applyFont="1" applyBorder="1" applyAlignment="1">
      <alignment horizontal="center" vertical="center" wrapText="1"/>
    </xf>
    <xf numFmtId="0" fontId="40" fillId="0" borderId="32" xfId="0" applyFont="1" applyBorder="1" applyAlignment="1">
      <alignment horizontal="center" vertical="center" wrapText="1"/>
    </xf>
    <xf numFmtId="0" fontId="41" fillId="0" borderId="29" xfId="0" applyFont="1" applyBorder="1" applyAlignment="1">
      <alignment horizontal="left" vertical="center" wrapText="1"/>
    </xf>
    <xf numFmtId="0" fontId="41" fillId="0" borderId="10" xfId="0" applyFont="1" applyBorder="1" applyAlignment="1">
      <alignment horizontal="left" vertical="center" wrapText="1"/>
    </xf>
    <xf numFmtId="0" fontId="44" fillId="0" borderId="25" xfId="0" applyFont="1" applyBorder="1" applyAlignment="1">
      <alignment horizontal="center"/>
    </xf>
    <xf numFmtId="0" fontId="44" fillId="0" borderId="0" xfId="0" applyFont="1" applyAlignment="1">
      <alignment horizontal="center"/>
    </xf>
    <xf numFmtId="0" fontId="45" fillId="0" borderId="0" xfId="0" applyFont="1" applyAlignment="1">
      <alignment horizontal="center"/>
    </xf>
    <xf numFmtId="0" fontId="44" fillId="0" borderId="0" xfId="0" applyFont="1" applyAlignment="1">
      <alignment horizontal="center" vertical="top"/>
    </xf>
  </cellXfs>
  <cellStyles count="66">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1 2" xfId="55" xr:uid="{00000000-0005-0000-0000-00000D000000}"/>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63" builtinId="8"/>
    <cellStyle name="Moeda" xfId="45" builtinId="4"/>
    <cellStyle name="Moeda 2" xfId="58" xr:uid="{5C5E0663-E0C0-48A8-B06B-4D9C0BA4218E}"/>
    <cellStyle name="Moeda 2 10" xfId="54" xr:uid="{00000000-0005-0000-0000-000020000000}"/>
    <cellStyle name="Neutro" xfId="31" builtinId="28" customBuiltin="1"/>
    <cellStyle name="Normal" xfId="0" builtinId="0"/>
    <cellStyle name="Normal 2" xfId="46" xr:uid="{00000000-0005-0000-0000-000023000000}"/>
    <cellStyle name="Normal 2 2" xfId="47" xr:uid="{00000000-0005-0000-0000-000024000000}"/>
    <cellStyle name="Normal 2 2 10" xfId="49" xr:uid="{00000000-0005-0000-0000-000025000000}"/>
    <cellStyle name="Normal 2 2 2" xfId="59" xr:uid="{4B8341D5-1388-42E1-8643-D13FD1B2A693}"/>
    <cellStyle name="Normal 2 2 2 2" xfId="62" xr:uid="{A5B5CE5B-79EB-4643-9922-71D0E953BA1E}"/>
    <cellStyle name="Normal 2 2 2 2 2" xfId="50" xr:uid="{00000000-0005-0000-0000-000026000000}"/>
    <cellStyle name="Normal 2 2 3" xfId="48" xr:uid="{00000000-0005-0000-0000-000027000000}"/>
    <cellStyle name="Normal 3" xfId="64" xr:uid="{1FAE946E-D78A-4B29-9196-A56D383DEB8F}"/>
    <cellStyle name="Normal 6" xfId="51" xr:uid="{00000000-0005-0000-0000-000028000000}"/>
    <cellStyle name="Nota" xfId="32" builtinId="10" customBuiltin="1"/>
    <cellStyle name="Porcentagem" xfId="33" builtinId="5"/>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6" xr:uid="{1318472B-6385-4F0A-939C-795EB67856E6}"/>
    <cellStyle name="Vírgula 2 10" xfId="52" xr:uid="{00000000-0005-0000-0000-000035000000}"/>
    <cellStyle name="Vírgula 2 10 2" xfId="60" xr:uid="{DFEF5F64-4247-460E-836A-4B780A18156D}"/>
    <cellStyle name="Vírgula 2 2 2 2 2" xfId="53" xr:uid="{00000000-0005-0000-0000-000036000000}"/>
    <cellStyle name="Vírgula 2 2 2 2 2 2" xfId="61" xr:uid="{25B523E4-1AB2-463C-9FAE-1E3A579E8158}"/>
    <cellStyle name="Vírgula 3" xfId="65" xr:uid="{CB86BD92-F131-4C5D-97F9-B245755D6187}"/>
    <cellStyle name="Vírgula 4" xfId="44" xr:uid="{00000000-0005-0000-0000-000037000000}"/>
    <cellStyle name="Vírgula 4 2" xfId="57" xr:uid="{D1CC8D09-0654-46ED-995D-1C935BEBBCB3}"/>
  </cellStyles>
  <dxfs count="6">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408214</xdr:colOff>
      <xdr:row>0</xdr:row>
      <xdr:rowOff>136072</xdr:rowOff>
    </xdr:from>
    <xdr:to>
      <xdr:col>5</xdr:col>
      <xdr:colOff>1360714</xdr:colOff>
      <xdr:row>1</xdr:row>
      <xdr:rowOff>1123950</xdr:rowOff>
    </xdr:to>
    <xdr:pic>
      <xdr:nvPicPr>
        <xdr:cNvPr id="6" name="Imagem 5">
          <a:extLst>
            <a:ext uri="{FF2B5EF4-FFF2-40B4-BE49-F238E27FC236}">
              <a16:creationId xmlns:a16="http://schemas.microsoft.com/office/drawing/2014/main" id="{8B1DC37C-F691-7E08-DF7C-91E8E75AC95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3619500" y="136072"/>
          <a:ext cx="5755822" cy="11511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800100</xdr:colOff>
      <xdr:row>0</xdr:row>
      <xdr:rowOff>127000</xdr:rowOff>
    </xdr:from>
    <xdr:to>
      <xdr:col>6</xdr:col>
      <xdr:colOff>349625</xdr:colOff>
      <xdr:row>1</xdr:row>
      <xdr:rowOff>1106660</xdr:rowOff>
    </xdr:to>
    <xdr:pic>
      <xdr:nvPicPr>
        <xdr:cNvPr id="4" name="Imagem 3">
          <a:extLst>
            <a:ext uri="{FF2B5EF4-FFF2-40B4-BE49-F238E27FC236}">
              <a16:creationId xmlns:a16="http://schemas.microsoft.com/office/drawing/2014/main" id="{3EE3113E-85A1-4886-8457-C79F75F74BE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4000500" y="127000"/>
          <a:ext cx="5759825" cy="1144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3526631</xdr:colOff>
      <xdr:row>0</xdr:row>
      <xdr:rowOff>190500</xdr:rowOff>
    </xdr:from>
    <xdr:to>
      <xdr:col>6</xdr:col>
      <xdr:colOff>297656</xdr:colOff>
      <xdr:row>0</xdr:row>
      <xdr:rowOff>1343408</xdr:rowOff>
    </xdr:to>
    <xdr:pic>
      <xdr:nvPicPr>
        <xdr:cNvPr id="2" name="Imagem 1">
          <a:extLst>
            <a:ext uri="{FF2B5EF4-FFF2-40B4-BE49-F238E27FC236}">
              <a16:creationId xmlns:a16="http://schemas.microsoft.com/office/drawing/2014/main" id="{D3B6CD07-6172-4507-9D2F-3BB535D3F67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4217194" y="190500"/>
          <a:ext cx="4867275" cy="1152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2019301</xdr:colOff>
      <xdr:row>0</xdr:row>
      <xdr:rowOff>50801</xdr:rowOff>
    </xdr:from>
    <xdr:to>
      <xdr:col>3</xdr:col>
      <xdr:colOff>1193800</xdr:colOff>
      <xdr:row>0</xdr:row>
      <xdr:rowOff>858517</xdr:rowOff>
    </xdr:to>
    <xdr:pic>
      <xdr:nvPicPr>
        <xdr:cNvPr id="3" name="Imagem 2">
          <a:extLst>
            <a:ext uri="{FF2B5EF4-FFF2-40B4-BE49-F238E27FC236}">
              <a16:creationId xmlns:a16="http://schemas.microsoft.com/office/drawing/2014/main" id="{B5740C68-896C-4FC6-AEAE-98DACC4779F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468" b="71324"/>
        <a:stretch/>
      </xdr:blipFill>
      <xdr:spPr>
        <a:xfrm>
          <a:off x="2921001" y="50801"/>
          <a:ext cx="4063999" cy="8077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641183</xdr:colOff>
      <xdr:row>0</xdr:row>
      <xdr:rowOff>163930</xdr:rowOff>
    </xdr:from>
    <xdr:to>
      <xdr:col>4</xdr:col>
      <xdr:colOff>256674</xdr:colOff>
      <xdr:row>1</xdr:row>
      <xdr:rowOff>78205</xdr:rowOff>
    </xdr:to>
    <xdr:pic>
      <xdr:nvPicPr>
        <xdr:cNvPr id="2" name="Imagem 4" descr="BRASÃO ARAÇUAÍ">
          <a:extLst>
            <a:ext uri="{FF2B5EF4-FFF2-40B4-BE49-F238E27FC236}">
              <a16:creationId xmlns:a16="http://schemas.microsoft.com/office/drawing/2014/main" id="{7DC1F302-EEC0-401F-8F40-33E7D41824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6341" y="163930"/>
          <a:ext cx="908886" cy="90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487280</xdr:colOff>
      <xdr:row>0</xdr:row>
      <xdr:rowOff>117810</xdr:rowOff>
    </xdr:from>
    <xdr:to>
      <xdr:col>4</xdr:col>
      <xdr:colOff>3704725</xdr:colOff>
      <xdr:row>1</xdr:row>
      <xdr:rowOff>119802</xdr:rowOff>
    </xdr:to>
    <xdr:pic>
      <xdr:nvPicPr>
        <xdr:cNvPr id="3" name="Imagem 3">
          <a:extLst>
            <a:ext uri="{FF2B5EF4-FFF2-40B4-BE49-F238E27FC236}">
              <a16:creationId xmlns:a16="http://schemas.microsoft.com/office/drawing/2014/main" id="{09969F70-7D09-4B0A-8B52-607A9FFC12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31874" t="33170" r="16093" b="42270"/>
        <a:stretch>
          <a:fillRect/>
        </a:stretch>
      </xdr:blipFill>
      <xdr:spPr bwMode="auto">
        <a:xfrm>
          <a:off x="3745833" y="117810"/>
          <a:ext cx="3217445" cy="994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pontalconstrucao.com/banheiro/metais/torneiras/torneira-lavatorio-mesa-com-pedal-acionador-e-fechamento-automatico-pevilon?gclid=Cj0KCQiA6LyfBhC3ARIsAG4gkF9ZhBYizaqz9ke6uIfH2qUGQ0EcXKYFfpCvBeUFl7vKwgxk5SCuUVwaAmUpEALw_wcB" TargetMode="External"/><Relationship Id="rId2" Type="http://schemas.openxmlformats.org/officeDocument/2006/relationships/hyperlink" Target="https://www.madeiramadeira.com.br/torneira-valvula-pedal-acionamento-sem-maos-controle-hospital-laboratorio-medico-banheiro-cozinha-4057715.html?origem=pla-4057715&amp;utm_source=google&amp;utm_medium=cpc&amp;utm_content=torneira-de-mesa-para-banheiro-2390&amp;utm_term=&amp;utm_id=17851046043&amp;gclid=Cj0KCQiA6LyfBhC3ARIsAG4gkF9oLLUOseyU1k69JdsE0tP8Iqn8UC2uVXs0Fg1NE69NtoI7qj1Fv_EaAuPFEALw_wcB" TargetMode="External"/><Relationship Id="rId1" Type="http://schemas.openxmlformats.org/officeDocument/2006/relationships/hyperlink" Target="https://www.americanas.com.br/produto/3034809414?epar=bp_pl_00_go_cc_d_9100_comp_oi5&amp;opn=YSMESP&amp;WT.srch=1&amp;offerId=605148d10c07044266d65c30&amp;gclsrc=aw.ds&amp;gclid=Cj0KCQiA6LyfBhC3ARIsAG4gkF83ZrvogolFQ0rZVywHzKxvAGyn9vrPIja7us43eMp6SHZJ0argTdQaAuSVEALw_wcB"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2:I160"/>
  <sheetViews>
    <sheetView showGridLines="0" view="pageBreakPreview" topLeftCell="A49" zoomScale="70" zoomScaleNormal="75" zoomScaleSheetLayoutView="70" workbookViewId="0">
      <selection activeCell="E55" sqref="E55:G55"/>
    </sheetView>
  </sheetViews>
  <sheetFormatPr defaultColWidth="9.140625" defaultRowHeight="12.75" x14ac:dyDescent="0.2"/>
  <cols>
    <col min="1" max="1" width="15.28515625" style="1" customWidth="1"/>
    <col min="2" max="2" width="15.7109375" style="2" customWidth="1"/>
    <col min="3" max="3" width="18.7109375" style="2" customWidth="1"/>
    <col min="4" max="4" width="61.28515625" style="5" customWidth="1"/>
    <col min="5" max="5" width="10.7109375" style="2" customWidth="1"/>
    <col min="6" max="6" width="21.140625" style="3" customWidth="1"/>
    <col min="7" max="7" width="50.5703125" style="3" customWidth="1"/>
    <col min="8" max="8" width="9.140625" style="4" customWidth="1"/>
    <col min="9" max="9" width="21.28515625" style="2" customWidth="1"/>
    <col min="10" max="11" width="9.140625" style="4" customWidth="1"/>
    <col min="12" max="16384" width="9.140625" style="4"/>
  </cols>
  <sheetData>
    <row r="2" spans="1:9" ht="90.75" customHeight="1" x14ac:dyDescent="0.2"/>
    <row r="3" spans="1:9" ht="32.25" customHeight="1" x14ac:dyDescent="0.2">
      <c r="A3" s="209" t="s">
        <v>39</v>
      </c>
      <c r="B3" s="210"/>
      <c r="C3" s="210"/>
      <c r="D3" s="210"/>
      <c r="E3" s="210"/>
      <c r="F3" s="210"/>
      <c r="G3" s="211"/>
    </row>
    <row r="4" spans="1:9" ht="58.15" hidden="1" customHeight="1" x14ac:dyDescent="0.2">
      <c r="A4" s="212"/>
      <c r="B4" s="213"/>
      <c r="C4" s="213"/>
      <c r="D4" s="213"/>
      <c r="E4" s="213"/>
      <c r="F4" s="213"/>
      <c r="G4" s="214"/>
    </row>
    <row r="5" spans="1:9" ht="39.6" customHeight="1" x14ac:dyDescent="0.2">
      <c r="A5" s="215" t="str">
        <f>'PLAN ORÇ'!A5:H5</f>
        <v xml:space="preserve">OBRA :   REFORMA DA ESF NEVES   </v>
      </c>
      <c r="B5" s="215"/>
      <c r="C5" s="215"/>
      <c r="D5" s="215"/>
      <c r="E5" s="215"/>
      <c r="F5" s="215"/>
      <c r="G5" s="81" t="s">
        <v>143</v>
      </c>
    </row>
    <row r="6" spans="1:9" ht="34.15" customHeight="1" x14ac:dyDescent="0.2">
      <c r="A6" s="216" t="str">
        <f>'PLAN ORÇ'!A6:D6</f>
        <v xml:space="preserve">LOCAL:  COMUNIDADE SÃO JOSÉ DAS NEVES, ZONA RURAL - ARAÇUAÍ /MG                                                                                       </v>
      </c>
      <c r="B6" s="216"/>
      <c r="C6" s="216"/>
      <c r="D6" s="216"/>
      <c r="E6" s="220"/>
      <c r="F6" s="220"/>
      <c r="G6" s="220"/>
    </row>
    <row r="7" spans="1:9" ht="43.5" customHeight="1" x14ac:dyDescent="0.2">
      <c r="A7" s="217" t="str">
        <f>'PLAN ORÇ'!A7:D7</f>
        <v>REGIÃO/MÊS DE REFERÊNCIA: SEINFRA/REGIÃO JEQUITINHONHA OUTUBRO/2022  COM DESONERAÇÃO    -   SINAPI  MG 12/2022 DESONERADO  PREÇO DE MERCADO E COMPOSIÇÕES</v>
      </c>
      <c r="B7" s="217"/>
      <c r="C7" s="217"/>
      <c r="D7" s="217"/>
      <c r="E7" s="220"/>
      <c r="F7" s="220"/>
      <c r="G7" s="220"/>
    </row>
    <row r="8" spans="1:9" ht="30" customHeight="1" x14ac:dyDescent="0.2">
      <c r="A8" s="218" t="s">
        <v>131</v>
      </c>
      <c r="B8" s="218"/>
      <c r="C8" s="218"/>
      <c r="D8" s="218"/>
      <c r="E8" s="220"/>
      <c r="F8" s="220"/>
      <c r="G8" s="220"/>
    </row>
    <row r="9" spans="1:9" s="2" customFormat="1" ht="15.75" x14ac:dyDescent="0.2">
      <c r="A9" s="198" t="s">
        <v>0</v>
      </c>
      <c r="B9" s="82" t="s">
        <v>9</v>
      </c>
      <c r="C9" s="82" t="s">
        <v>2</v>
      </c>
      <c r="D9" s="174" t="s">
        <v>1</v>
      </c>
      <c r="E9" s="82" t="s">
        <v>6</v>
      </c>
      <c r="F9" s="199" t="s">
        <v>7</v>
      </c>
      <c r="G9" s="83" t="s">
        <v>8</v>
      </c>
    </row>
    <row r="10" spans="1:9" s="9" customFormat="1" ht="22.35" customHeight="1" x14ac:dyDescent="0.2">
      <c r="A10" s="84" t="s">
        <v>29</v>
      </c>
      <c r="B10" s="85"/>
      <c r="C10" s="85"/>
      <c r="D10" s="86" t="s">
        <v>22</v>
      </c>
      <c r="E10" s="87"/>
      <c r="F10" s="87"/>
      <c r="G10" s="88" t="s">
        <v>20</v>
      </c>
      <c r="I10" s="11"/>
    </row>
    <row r="11" spans="1:9" s="8" customFormat="1" ht="45" x14ac:dyDescent="0.2">
      <c r="A11" s="89" t="s">
        <v>10</v>
      </c>
      <c r="B11" s="200" t="s">
        <v>18</v>
      </c>
      <c r="C11" s="90" t="s">
        <v>166</v>
      </c>
      <c r="D11" s="131" t="s">
        <v>165</v>
      </c>
      <c r="E11" s="90" t="s">
        <v>161</v>
      </c>
      <c r="F11" s="92"/>
      <c r="G11" s="101" t="s">
        <v>164</v>
      </c>
      <c r="I11" s="12"/>
    </row>
    <row r="12" spans="1:9" s="8" customFormat="1" ht="120" x14ac:dyDescent="0.2">
      <c r="A12" s="89" t="s">
        <v>27</v>
      </c>
      <c r="B12" s="89" t="s">
        <v>18</v>
      </c>
      <c r="C12" s="90" t="s">
        <v>219</v>
      </c>
      <c r="D12" s="77" t="s">
        <v>220</v>
      </c>
      <c r="E12" s="78" t="s">
        <v>6</v>
      </c>
      <c r="F12" s="79">
        <v>1</v>
      </c>
      <c r="G12" s="80" t="s">
        <v>221</v>
      </c>
      <c r="I12" s="12"/>
    </row>
    <row r="13" spans="1:9" s="8" customFormat="1" ht="68.25" customHeight="1" x14ac:dyDescent="0.2">
      <c r="A13" s="89" t="s">
        <v>32</v>
      </c>
      <c r="B13" s="89" t="s">
        <v>167</v>
      </c>
      <c r="C13" s="91" t="s">
        <v>168</v>
      </c>
      <c r="D13" s="77" t="s">
        <v>222</v>
      </c>
      <c r="E13" s="90" t="s">
        <v>162</v>
      </c>
      <c r="F13" s="92">
        <v>1410</v>
      </c>
      <c r="G13" s="80" t="s">
        <v>218</v>
      </c>
      <c r="I13" s="12"/>
    </row>
    <row r="14" spans="1:9" s="8" customFormat="1" ht="90" x14ac:dyDescent="0.2">
      <c r="A14" s="89" t="s">
        <v>223</v>
      </c>
      <c r="B14" s="117" t="s">
        <v>18</v>
      </c>
      <c r="C14" s="107" t="s">
        <v>224</v>
      </c>
      <c r="D14" s="108" t="s">
        <v>225</v>
      </c>
      <c r="E14" s="78" t="s">
        <v>6</v>
      </c>
      <c r="F14" s="100">
        <v>9</v>
      </c>
      <c r="G14" s="80" t="s">
        <v>226</v>
      </c>
      <c r="I14" s="12"/>
    </row>
    <row r="15" spans="1:9" s="8" customFormat="1" ht="105" x14ac:dyDescent="0.2">
      <c r="A15" s="89" t="s">
        <v>229</v>
      </c>
      <c r="B15" s="117" t="s">
        <v>18</v>
      </c>
      <c r="C15" s="107" t="s">
        <v>228</v>
      </c>
      <c r="D15" s="108" t="s">
        <v>227</v>
      </c>
      <c r="E15" s="78" t="s">
        <v>6</v>
      </c>
      <c r="F15" s="100">
        <v>1</v>
      </c>
      <c r="G15" s="80" t="s">
        <v>269</v>
      </c>
      <c r="I15" s="12"/>
    </row>
    <row r="16" spans="1:9" s="8" customFormat="1" ht="15.75" x14ac:dyDescent="0.2">
      <c r="A16" s="84" t="s">
        <v>132</v>
      </c>
      <c r="B16" s="93"/>
      <c r="C16" s="94"/>
      <c r="D16" s="95" t="s">
        <v>48</v>
      </c>
      <c r="E16" s="94"/>
      <c r="F16" s="96"/>
      <c r="G16" s="97"/>
      <c r="I16" s="12"/>
    </row>
    <row r="17" spans="1:9" s="8" customFormat="1" ht="90" x14ac:dyDescent="0.2">
      <c r="A17" s="89" t="s">
        <v>28</v>
      </c>
      <c r="B17" s="98" t="s">
        <v>18</v>
      </c>
      <c r="C17" s="78" t="s">
        <v>54</v>
      </c>
      <c r="D17" s="99" t="s">
        <v>53</v>
      </c>
      <c r="E17" s="78" t="s">
        <v>6</v>
      </c>
      <c r="F17" s="100">
        <v>7</v>
      </c>
      <c r="G17" s="101" t="s">
        <v>110</v>
      </c>
      <c r="I17" s="12"/>
    </row>
    <row r="18" spans="1:9" s="8" customFormat="1" ht="90" x14ac:dyDescent="0.2">
      <c r="A18" s="89" t="s">
        <v>35</v>
      </c>
      <c r="B18" s="98" t="s">
        <v>18</v>
      </c>
      <c r="C18" s="78" t="s">
        <v>49</v>
      </c>
      <c r="D18" s="99" t="s">
        <v>50</v>
      </c>
      <c r="E18" s="78" t="s">
        <v>6</v>
      </c>
      <c r="F18" s="100">
        <v>2</v>
      </c>
      <c r="G18" s="101" t="s">
        <v>111</v>
      </c>
      <c r="I18" s="12"/>
    </row>
    <row r="19" spans="1:9" s="8" customFormat="1" ht="30" x14ac:dyDescent="0.2">
      <c r="A19" s="89" t="s">
        <v>37</v>
      </c>
      <c r="B19" s="98" t="s">
        <v>18</v>
      </c>
      <c r="C19" s="78" t="s">
        <v>51</v>
      </c>
      <c r="D19" s="99" t="s">
        <v>52</v>
      </c>
      <c r="E19" s="78" t="s">
        <v>38</v>
      </c>
      <c r="F19" s="100">
        <f>(4*1*1)+(1.2*1*2)+(2*0.8*0.5)</f>
        <v>7.2</v>
      </c>
      <c r="G19" s="101" t="s">
        <v>112</v>
      </c>
      <c r="I19" s="12"/>
    </row>
    <row r="20" spans="1:9" s="8" customFormat="1" ht="15.75" x14ac:dyDescent="0.2">
      <c r="A20" s="102" t="s">
        <v>133</v>
      </c>
      <c r="B20" s="93"/>
      <c r="C20" s="93"/>
      <c r="D20" s="102" t="s">
        <v>56</v>
      </c>
      <c r="E20" s="93"/>
      <c r="F20" s="93"/>
      <c r="G20" s="93"/>
      <c r="I20" s="12"/>
    </row>
    <row r="21" spans="1:9" s="8" customFormat="1" ht="30" x14ac:dyDescent="0.2">
      <c r="A21" s="89" t="s">
        <v>134</v>
      </c>
      <c r="B21" s="98" t="s">
        <v>18</v>
      </c>
      <c r="C21" s="78" t="s">
        <v>60</v>
      </c>
      <c r="D21" s="99" t="s">
        <v>59</v>
      </c>
      <c r="E21" s="78" t="s">
        <v>38</v>
      </c>
      <c r="F21" s="100">
        <v>2.41</v>
      </c>
      <c r="G21" s="101" t="s">
        <v>212</v>
      </c>
      <c r="I21" s="12"/>
    </row>
    <row r="22" spans="1:9" s="8" customFormat="1" ht="90" x14ac:dyDescent="0.2">
      <c r="A22" s="89" t="s">
        <v>146</v>
      </c>
      <c r="B22" s="98" t="s">
        <v>18</v>
      </c>
      <c r="C22" s="78" t="s">
        <v>58</v>
      </c>
      <c r="D22" s="99" t="s">
        <v>57</v>
      </c>
      <c r="E22" s="78" t="s">
        <v>38</v>
      </c>
      <c r="F22" s="100">
        <v>2.41</v>
      </c>
      <c r="G22" s="101" t="s">
        <v>212</v>
      </c>
      <c r="H22" s="138"/>
      <c r="I22" s="43"/>
    </row>
    <row r="23" spans="1:9" s="8" customFormat="1" ht="15.75" x14ac:dyDescent="0.2">
      <c r="A23" s="84" t="s">
        <v>135</v>
      </c>
      <c r="B23" s="103"/>
      <c r="C23" s="104"/>
      <c r="D23" s="105" t="s">
        <v>276</v>
      </c>
      <c r="E23" s="106"/>
      <c r="F23" s="96"/>
      <c r="G23" s="97"/>
      <c r="H23" s="45"/>
      <c r="I23" s="43"/>
    </row>
    <row r="24" spans="1:9" s="8" customFormat="1" ht="45" x14ac:dyDescent="0.2">
      <c r="A24" s="89" t="s">
        <v>136</v>
      </c>
      <c r="B24" s="99" t="s">
        <v>36</v>
      </c>
      <c r="C24" s="107">
        <v>100330</v>
      </c>
      <c r="D24" s="108" t="s">
        <v>73</v>
      </c>
      <c r="E24" s="109" t="s">
        <v>38</v>
      </c>
      <c r="F24" s="100">
        <v>74.61</v>
      </c>
      <c r="G24" s="101" t="s">
        <v>74</v>
      </c>
      <c r="H24" s="46"/>
      <c r="I24" s="43"/>
    </row>
    <row r="25" spans="1:9" s="8" customFormat="1" ht="15.75" x14ac:dyDescent="0.2">
      <c r="A25" s="84" t="s">
        <v>137</v>
      </c>
      <c r="B25" s="110"/>
      <c r="C25" s="104"/>
      <c r="D25" s="111" t="s">
        <v>64</v>
      </c>
      <c r="E25" s="112"/>
      <c r="F25" s="96"/>
      <c r="G25" s="88"/>
      <c r="H25" s="44"/>
      <c r="I25" s="43"/>
    </row>
    <row r="26" spans="1:9" s="8" customFormat="1" ht="300" x14ac:dyDescent="0.2">
      <c r="A26" s="89" t="s">
        <v>140</v>
      </c>
      <c r="B26" s="117" t="s">
        <v>18</v>
      </c>
      <c r="C26" s="107" t="s">
        <v>66</v>
      </c>
      <c r="D26" s="108" t="s">
        <v>65</v>
      </c>
      <c r="E26" s="109" t="s">
        <v>38</v>
      </c>
      <c r="F26" s="100">
        <f>(((3.1+2.5+3.1+2.5)*3)-2.1-1.68-1.89-1)+(((2.55+2.5+2.55+2.5)*3)-1.68-1)+(((1.24+1.95+1.24+1.95)*3)-1.47-0.4)+(((3.62+2.55+3.62+2.55)*3)-1.68-1)+(((2.23+1.95+2.23+1.95)*3)-1.68-1)+(((1.3+2.55+1.3+2.55)*3)-1.68-1)+(((2.05+0.15+1.4+2.55+2.05+0.15+1.4+2.55)*3)-1.68-1.2)+(((5.22+5.22+1)*3)-(5*1.68)-1.47)+(((3.15+3.5+3.15+3.5)*3)-(2*1.68))+((((0.15+2.5+0.15+3.62+0.15+1.3+0.15+2.05+0.15+3.7+0.15+3.15+0.15+3.53+0.15+1.5+6.42+0.15+3.1+0.15+2.55)*3)*3))</f>
        <v>558.27</v>
      </c>
      <c r="G26" s="101" t="s">
        <v>116</v>
      </c>
      <c r="H26" s="45"/>
      <c r="I26" s="43"/>
    </row>
    <row r="27" spans="1:9" s="8" customFormat="1" ht="300" x14ac:dyDescent="0.2">
      <c r="A27" s="89" t="s">
        <v>141</v>
      </c>
      <c r="B27" s="113" t="s">
        <v>18</v>
      </c>
      <c r="C27" s="114" t="s">
        <v>68</v>
      </c>
      <c r="D27" s="115" t="s">
        <v>67</v>
      </c>
      <c r="E27" s="116" t="s">
        <v>38</v>
      </c>
      <c r="F27" s="100">
        <v>558.27</v>
      </c>
      <c r="G27" s="101" t="s">
        <v>116</v>
      </c>
      <c r="H27" s="45"/>
      <c r="I27" s="43"/>
    </row>
    <row r="28" spans="1:9" s="8" customFormat="1" ht="300" x14ac:dyDescent="0.2">
      <c r="A28" s="89" t="s">
        <v>142</v>
      </c>
      <c r="B28" s="117" t="s">
        <v>18</v>
      </c>
      <c r="C28" s="107" t="s">
        <v>70</v>
      </c>
      <c r="D28" s="108" t="s">
        <v>69</v>
      </c>
      <c r="E28" s="109" t="s">
        <v>38</v>
      </c>
      <c r="F28" s="100">
        <f>(((3.1+2.5+3.1+2.5)*3)-2.1-1.68-1.89-1)+(((2.55+2.5+2.55+2.5)*3)-1.68-1)+(((1.24+1.95+1.24+1.95)*3)-1.47-0.4)+(((3.62+2.55+3.62+2.55)*3)-1.68-1)+(((2.23+1.95+2.23+1.95)*3)-1.68-1)+(((1.3+2.55+1.3+2.55)*3)-1.68-1)+(((2.05+0.15+1.4+2.55+2.05+0.15+1.4+2.55)*3)-1.68-1.2)+(((5.22+5.22+1)*3)-(5*1.68)-1.47)+(((3.15+3.5+3.15+3.5)*3)-(2*1.68))+((((0.15+2.5+0.15+3.62+0.15+1.3+0.15+2.05+0.15+3.7+0.15+3.15+0.15+3.53+0.15+1.5+6.42+0.15+3.1+0.15+2.55)*3)*3))</f>
        <v>558.27</v>
      </c>
      <c r="G28" s="101" t="s">
        <v>116</v>
      </c>
      <c r="H28" s="45"/>
      <c r="I28" s="43"/>
    </row>
    <row r="29" spans="1:9" s="8" customFormat="1" ht="105" x14ac:dyDescent="0.2">
      <c r="A29" s="89" t="s">
        <v>147</v>
      </c>
      <c r="B29" s="117" t="s">
        <v>18</v>
      </c>
      <c r="C29" s="107" t="s">
        <v>114</v>
      </c>
      <c r="D29" s="108" t="s">
        <v>113</v>
      </c>
      <c r="E29" s="109" t="s">
        <v>38</v>
      </c>
      <c r="F29" s="100">
        <f>((2*(0.8*2.1*7)+(0.9*2.1*1)+(0.7*2.1*1))+((2.1*0.14*30)+(1*0.14*1)+(0.8*0.14*7)+(0.9*0.14*1)+(0.7*0.14*1))+((2*(1*1*4)+(1.2*1)+((1*0.14*16*+(1.2*0.14*4)+(1*0.14*4))))))</f>
        <v>48.113280000000003</v>
      </c>
      <c r="G29" s="101" t="s">
        <v>170</v>
      </c>
      <c r="H29" s="45"/>
      <c r="I29" s="43"/>
    </row>
    <row r="30" spans="1:9" s="8" customFormat="1" ht="90" x14ac:dyDescent="0.2">
      <c r="A30" s="89" t="s">
        <v>169</v>
      </c>
      <c r="B30" s="117" t="s">
        <v>18</v>
      </c>
      <c r="C30" s="107" t="s">
        <v>72</v>
      </c>
      <c r="D30" s="108" t="s">
        <v>71</v>
      </c>
      <c r="E30" s="109" t="s">
        <v>38</v>
      </c>
      <c r="F30" s="100">
        <f>((2*(0.8*2.1*7)+(0.9*2.1*1)+(0.7*2.1*1)+((2.1*0.14*30)+(1*0.14*1)+(0.8*0.14*7)+(0.9*0.14*1)+(0.7*0.14*1))+(2*(1*1*4)+(1.2*1)+((1*0.14*16*+(1.2*0.14*4)+(1*0.14*4))))))</f>
        <v>48.113280000000003</v>
      </c>
      <c r="G30" s="101" t="s">
        <v>115</v>
      </c>
      <c r="H30" s="45"/>
      <c r="I30" s="43"/>
    </row>
    <row r="31" spans="1:9" s="8" customFormat="1" ht="15.75" x14ac:dyDescent="0.2">
      <c r="A31" s="84" t="s">
        <v>25</v>
      </c>
      <c r="B31" s="110"/>
      <c r="C31" s="104"/>
      <c r="D31" s="105" t="s">
        <v>102</v>
      </c>
      <c r="E31" s="106"/>
      <c r="F31" s="96"/>
      <c r="G31" s="97"/>
      <c r="H31" s="45"/>
      <c r="I31" s="43"/>
    </row>
    <row r="32" spans="1:9" s="8" customFormat="1" ht="105" x14ac:dyDescent="0.2">
      <c r="A32" s="89" t="s">
        <v>148</v>
      </c>
      <c r="B32" s="117" t="s">
        <v>18</v>
      </c>
      <c r="C32" s="107" t="s">
        <v>121</v>
      </c>
      <c r="D32" s="108" t="s">
        <v>138</v>
      </c>
      <c r="E32" s="109" t="s">
        <v>55</v>
      </c>
      <c r="F32" s="100">
        <v>2</v>
      </c>
      <c r="G32" s="101" t="s">
        <v>171</v>
      </c>
      <c r="H32" s="45"/>
      <c r="I32" s="43"/>
    </row>
    <row r="33" spans="1:9" s="8" customFormat="1" ht="120" x14ac:dyDescent="0.2">
      <c r="A33" s="89" t="s">
        <v>149</v>
      </c>
      <c r="B33" s="117" t="s">
        <v>18</v>
      </c>
      <c r="C33" s="107" t="s">
        <v>120</v>
      </c>
      <c r="D33" s="108" t="s">
        <v>139</v>
      </c>
      <c r="E33" s="109" t="s">
        <v>55</v>
      </c>
      <c r="F33" s="100">
        <v>2</v>
      </c>
      <c r="G33" s="101" t="s">
        <v>208</v>
      </c>
      <c r="I33" s="12"/>
    </row>
    <row r="34" spans="1:9" s="8" customFormat="1" ht="15.75" x14ac:dyDescent="0.2">
      <c r="A34" s="84" t="s">
        <v>26</v>
      </c>
      <c r="B34" s="110"/>
      <c r="C34" s="104"/>
      <c r="D34" s="105" t="s">
        <v>75</v>
      </c>
      <c r="E34" s="106"/>
      <c r="F34" s="96"/>
      <c r="G34" s="97"/>
      <c r="I34" s="12"/>
    </row>
    <row r="35" spans="1:9" s="8" customFormat="1" ht="45" x14ac:dyDescent="0.2">
      <c r="A35" s="89" t="s">
        <v>150</v>
      </c>
      <c r="B35" s="117" t="s">
        <v>18</v>
      </c>
      <c r="C35" s="107" t="s">
        <v>77</v>
      </c>
      <c r="D35" s="108" t="s">
        <v>76</v>
      </c>
      <c r="E35" s="109" t="s">
        <v>6</v>
      </c>
      <c r="F35" s="100">
        <v>1</v>
      </c>
      <c r="G35" s="101" t="s">
        <v>78</v>
      </c>
      <c r="I35" s="12"/>
    </row>
    <row r="36" spans="1:9" s="9" customFormat="1" ht="45" x14ac:dyDescent="0.2">
      <c r="A36" s="89" t="s">
        <v>61</v>
      </c>
      <c r="B36" s="117" t="s">
        <v>18</v>
      </c>
      <c r="C36" s="107" t="s">
        <v>204</v>
      </c>
      <c r="D36" s="108" t="s">
        <v>205</v>
      </c>
      <c r="E36" s="109" t="s">
        <v>6</v>
      </c>
      <c r="F36" s="100">
        <v>4</v>
      </c>
      <c r="G36" s="101" t="s">
        <v>123</v>
      </c>
      <c r="I36" s="11"/>
    </row>
    <row r="37" spans="1:9" s="9" customFormat="1" ht="60" x14ac:dyDescent="0.2">
      <c r="A37" s="89" t="s">
        <v>151</v>
      </c>
      <c r="B37" s="117" t="s">
        <v>18</v>
      </c>
      <c r="C37" s="107" t="s">
        <v>80</v>
      </c>
      <c r="D37" s="108" t="s">
        <v>79</v>
      </c>
      <c r="E37" s="109" t="s">
        <v>6</v>
      </c>
      <c r="F37" s="118">
        <v>5</v>
      </c>
      <c r="G37" s="101" t="s">
        <v>230</v>
      </c>
      <c r="I37" s="11"/>
    </row>
    <row r="38" spans="1:9" s="9" customFormat="1" ht="15" x14ac:dyDescent="0.2">
      <c r="A38" s="89" t="s">
        <v>152</v>
      </c>
      <c r="B38" s="117" t="s">
        <v>18</v>
      </c>
      <c r="C38" s="107" t="s">
        <v>82</v>
      </c>
      <c r="D38" s="108" t="s">
        <v>81</v>
      </c>
      <c r="E38" s="109" t="s">
        <v>6</v>
      </c>
      <c r="F38" s="100">
        <v>1</v>
      </c>
      <c r="G38" s="101" t="s">
        <v>117</v>
      </c>
      <c r="I38" s="11"/>
    </row>
    <row r="39" spans="1:9" s="9" customFormat="1" ht="30" x14ac:dyDescent="0.2">
      <c r="A39" s="89" t="s">
        <v>62</v>
      </c>
      <c r="B39" s="117" t="s">
        <v>18</v>
      </c>
      <c r="C39" s="107" t="s">
        <v>84</v>
      </c>
      <c r="D39" s="108" t="s">
        <v>83</v>
      </c>
      <c r="E39" s="109" t="s">
        <v>6</v>
      </c>
      <c r="F39" s="100">
        <v>1</v>
      </c>
      <c r="G39" s="101" t="s">
        <v>117</v>
      </c>
      <c r="I39" s="11"/>
    </row>
    <row r="40" spans="1:9" s="9" customFormat="1" ht="75" x14ac:dyDescent="0.2">
      <c r="A40" s="89" t="s">
        <v>153</v>
      </c>
      <c r="B40" s="113" t="s">
        <v>18</v>
      </c>
      <c r="C40" s="114" t="s">
        <v>86</v>
      </c>
      <c r="D40" s="115" t="s">
        <v>85</v>
      </c>
      <c r="E40" s="116" t="s">
        <v>6</v>
      </c>
      <c r="F40" s="100">
        <v>3</v>
      </c>
      <c r="G40" s="101" t="s">
        <v>124</v>
      </c>
      <c r="I40" s="11"/>
    </row>
    <row r="41" spans="1:9" s="9" customFormat="1" ht="75" x14ac:dyDescent="0.2">
      <c r="A41" s="89" t="s">
        <v>154</v>
      </c>
      <c r="B41" s="117" t="s">
        <v>18</v>
      </c>
      <c r="C41" s="107" t="s">
        <v>89</v>
      </c>
      <c r="D41" s="108" t="s">
        <v>88</v>
      </c>
      <c r="E41" s="109" t="s">
        <v>6</v>
      </c>
      <c r="F41" s="100">
        <v>2</v>
      </c>
      <c r="G41" s="101" t="s">
        <v>90</v>
      </c>
      <c r="I41" s="11"/>
    </row>
    <row r="42" spans="1:9" s="8" customFormat="1" ht="105" x14ac:dyDescent="0.2">
      <c r="A42" s="89" t="s">
        <v>155</v>
      </c>
      <c r="B42" s="117" t="s">
        <v>18</v>
      </c>
      <c r="C42" s="107" t="s">
        <v>92</v>
      </c>
      <c r="D42" s="108" t="s">
        <v>91</v>
      </c>
      <c r="E42" s="109" t="s">
        <v>6</v>
      </c>
      <c r="F42" s="100">
        <v>2</v>
      </c>
      <c r="G42" s="101" t="s">
        <v>125</v>
      </c>
      <c r="I42" s="12"/>
    </row>
    <row r="43" spans="1:9" s="9" customFormat="1" ht="105" x14ac:dyDescent="0.2">
      <c r="A43" s="89" t="s">
        <v>156</v>
      </c>
      <c r="B43" s="113" t="s">
        <v>18</v>
      </c>
      <c r="C43" s="119" t="s">
        <v>103</v>
      </c>
      <c r="D43" s="120" t="s">
        <v>104</v>
      </c>
      <c r="E43" s="116" t="s">
        <v>55</v>
      </c>
      <c r="F43" s="100">
        <v>1</v>
      </c>
      <c r="G43" s="121" t="s">
        <v>107</v>
      </c>
      <c r="I43" s="11"/>
    </row>
    <row r="44" spans="1:9" s="8" customFormat="1" ht="90" x14ac:dyDescent="0.2">
      <c r="A44" s="89" t="s">
        <v>157</v>
      </c>
      <c r="B44" s="113" t="s">
        <v>18</v>
      </c>
      <c r="C44" s="119" t="s">
        <v>109</v>
      </c>
      <c r="D44" s="120" t="s">
        <v>108</v>
      </c>
      <c r="E44" s="116" t="s">
        <v>55</v>
      </c>
      <c r="F44" s="100">
        <v>1</v>
      </c>
      <c r="G44" s="121" t="s">
        <v>130</v>
      </c>
      <c r="I44" s="12"/>
    </row>
    <row r="45" spans="1:9" s="8" customFormat="1" ht="60" x14ac:dyDescent="0.2">
      <c r="A45" s="89" t="s">
        <v>158</v>
      </c>
      <c r="B45" s="113" t="s">
        <v>18</v>
      </c>
      <c r="C45" s="107" t="s">
        <v>119</v>
      </c>
      <c r="D45" s="122" t="s">
        <v>118</v>
      </c>
      <c r="E45" s="116" t="s">
        <v>55</v>
      </c>
      <c r="F45" s="100">
        <v>3</v>
      </c>
      <c r="G45" s="101" t="s">
        <v>126</v>
      </c>
      <c r="I45" s="12"/>
    </row>
    <row r="46" spans="1:9" s="8" customFormat="1" ht="30" x14ac:dyDescent="0.2">
      <c r="A46" s="89" t="s">
        <v>159</v>
      </c>
      <c r="B46" s="226" t="s">
        <v>128</v>
      </c>
      <c r="C46" s="226"/>
      <c r="D46" s="122" t="s">
        <v>127</v>
      </c>
      <c r="E46" s="116" t="s">
        <v>55</v>
      </c>
      <c r="F46" s="100">
        <v>1</v>
      </c>
      <c r="G46" s="101" t="s">
        <v>129</v>
      </c>
      <c r="I46" s="12"/>
    </row>
    <row r="47" spans="1:9" s="8" customFormat="1" ht="15.75" x14ac:dyDescent="0.2">
      <c r="A47" s="86" t="s">
        <v>63</v>
      </c>
      <c r="B47" s="123"/>
      <c r="C47" s="123"/>
      <c r="D47" s="124" t="s">
        <v>93</v>
      </c>
      <c r="E47" s="123"/>
      <c r="F47" s="125"/>
      <c r="G47" s="125"/>
      <c r="I47" s="12"/>
    </row>
    <row r="48" spans="1:9" s="8" customFormat="1" ht="90" x14ac:dyDescent="0.2">
      <c r="A48" s="89" t="s">
        <v>160</v>
      </c>
      <c r="B48" s="113" t="s">
        <v>18</v>
      </c>
      <c r="C48" s="119" t="s">
        <v>95</v>
      </c>
      <c r="D48" s="120" t="s">
        <v>94</v>
      </c>
      <c r="E48" s="116" t="s">
        <v>38</v>
      </c>
      <c r="F48" s="100">
        <v>1.2</v>
      </c>
      <c r="G48" s="101" t="s">
        <v>175</v>
      </c>
      <c r="I48" s="12"/>
    </row>
    <row r="49" spans="1:9" s="8" customFormat="1" ht="45" x14ac:dyDescent="0.2">
      <c r="A49" s="89" t="s">
        <v>209</v>
      </c>
      <c r="B49" s="113" t="s">
        <v>18</v>
      </c>
      <c r="C49" s="119" t="s">
        <v>97</v>
      </c>
      <c r="D49" s="120" t="s">
        <v>96</v>
      </c>
      <c r="E49" s="116" t="s">
        <v>55</v>
      </c>
      <c r="F49" s="100">
        <v>1</v>
      </c>
      <c r="G49" s="101" t="s">
        <v>145</v>
      </c>
      <c r="I49" s="12"/>
    </row>
    <row r="50" spans="1:9" ht="60" x14ac:dyDescent="0.2">
      <c r="A50" s="89" t="s">
        <v>210</v>
      </c>
      <c r="B50" s="113" t="s">
        <v>18</v>
      </c>
      <c r="C50" s="119" t="s">
        <v>99</v>
      </c>
      <c r="D50" s="120" t="s">
        <v>98</v>
      </c>
      <c r="E50" s="116" t="s">
        <v>34</v>
      </c>
      <c r="F50" s="100">
        <v>2</v>
      </c>
      <c r="G50" s="101" t="s">
        <v>173</v>
      </c>
    </row>
    <row r="51" spans="1:9" ht="75" x14ac:dyDescent="0.2">
      <c r="A51" s="89" t="s">
        <v>211</v>
      </c>
      <c r="B51" s="117" t="s">
        <v>18</v>
      </c>
      <c r="C51" s="107" t="s">
        <v>101</v>
      </c>
      <c r="D51" s="120" t="s">
        <v>100</v>
      </c>
      <c r="E51" s="109" t="s">
        <v>34</v>
      </c>
      <c r="F51" s="100">
        <v>3.2</v>
      </c>
      <c r="G51" s="101" t="s">
        <v>174</v>
      </c>
    </row>
    <row r="52" spans="1:9" ht="15.75" x14ac:dyDescent="0.2">
      <c r="A52" s="127"/>
      <c r="B52" s="126"/>
      <c r="C52" s="126"/>
      <c r="D52" s="202"/>
      <c r="E52" s="203"/>
      <c r="F52" s="203"/>
      <c r="G52" s="203"/>
    </row>
    <row r="53" spans="1:9" ht="15.75" x14ac:dyDescent="0.2">
      <c r="A53" s="223" t="s">
        <v>271</v>
      </c>
      <c r="B53" s="223"/>
      <c r="C53" s="223"/>
      <c r="D53" s="202"/>
      <c r="E53" s="203"/>
      <c r="F53" s="203"/>
      <c r="G53" s="203"/>
    </row>
    <row r="54" spans="1:9" ht="15.75" x14ac:dyDescent="0.2">
      <c r="A54" s="204"/>
      <c r="B54" s="126"/>
      <c r="C54" s="204"/>
      <c r="D54" s="202"/>
      <c r="E54" s="203"/>
      <c r="F54" s="203"/>
      <c r="G54" s="203"/>
    </row>
    <row r="55" spans="1:9" ht="72.75" customHeight="1" x14ac:dyDescent="0.25">
      <c r="A55" s="204"/>
      <c r="B55" s="205"/>
      <c r="C55" s="221" t="s">
        <v>17</v>
      </c>
      <c r="D55" s="221"/>
      <c r="E55" s="224"/>
      <c r="F55" s="224"/>
      <c r="G55" s="224"/>
    </row>
    <row r="56" spans="1:9" ht="15.75" x14ac:dyDescent="0.2">
      <c r="A56" s="204"/>
      <c r="B56" s="204"/>
      <c r="C56" s="222" t="s">
        <v>213</v>
      </c>
      <c r="D56" s="222"/>
      <c r="E56" s="225"/>
      <c r="F56" s="225"/>
      <c r="G56" s="225"/>
    </row>
    <row r="57" spans="1:9" ht="15.75" x14ac:dyDescent="0.2">
      <c r="A57" s="126"/>
      <c r="B57" s="204"/>
      <c r="C57" s="219" t="s">
        <v>172</v>
      </c>
      <c r="D57" s="219"/>
      <c r="E57" s="224"/>
      <c r="F57" s="224"/>
      <c r="G57" s="224"/>
    </row>
    <row r="58" spans="1:9" ht="15.75" x14ac:dyDescent="0.2">
      <c r="A58" s="204"/>
      <c r="B58" s="126"/>
      <c r="C58" s="204"/>
      <c r="D58" s="206"/>
      <c r="E58" s="203"/>
      <c r="F58" s="203"/>
      <c r="G58" s="207"/>
    </row>
    <row r="59" spans="1:9" ht="15.75" x14ac:dyDescent="0.2">
      <c r="A59" s="205"/>
      <c r="B59" s="204"/>
      <c r="C59" s="205"/>
      <c r="D59" s="206"/>
      <c r="E59" s="203"/>
      <c r="F59" s="203"/>
      <c r="G59" s="207"/>
    </row>
    <row r="60" spans="1:9" ht="15.75" x14ac:dyDescent="0.2">
      <c r="A60" s="127"/>
      <c r="B60" s="205"/>
      <c r="C60" s="126"/>
      <c r="D60" s="128"/>
      <c r="E60" s="203"/>
      <c r="F60" s="203"/>
      <c r="G60" s="207"/>
    </row>
    <row r="61" spans="1:9" ht="15" x14ac:dyDescent="0.2">
      <c r="A61" s="127"/>
      <c r="B61" s="126"/>
      <c r="C61" s="126"/>
      <c r="D61" s="128"/>
      <c r="E61" s="126"/>
      <c r="F61" s="129"/>
      <c r="G61" s="130"/>
    </row>
    <row r="62" spans="1:9" ht="15" x14ac:dyDescent="0.2">
      <c r="A62" s="127"/>
      <c r="B62" s="126"/>
      <c r="C62" s="126"/>
      <c r="D62" s="128"/>
      <c r="E62" s="126"/>
      <c r="F62" s="129"/>
      <c r="G62" s="129"/>
    </row>
    <row r="63" spans="1:9" ht="15" x14ac:dyDescent="0.2">
      <c r="A63" s="127"/>
      <c r="B63" s="126"/>
      <c r="C63" s="126"/>
      <c r="D63" s="128"/>
      <c r="E63" s="126"/>
      <c r="F63" s="129"/>
      <c r="G63" s="129"/>
    </row>
    <row r="64" spans="1:9" ht="15" x14ac:dyDescent="0.2">
      <c r="A64" s="127"/>
      <c r="B64" s="126"/>
      <c r="C64" s="126"/>
      <c r="D64" s="128"/>
      <c r="E64" s="126"/>
      <c r="F64" s="129"/>
      <c r="G64" s="129"/>
    </row>
    <row r="65" spans="1:7" ht="15" x14ac:dyDescent="0.2">
      <c r="A65" s="127"/>
      <c r="B65" s="126"/>
      <c r="C65" s="126"/>
      <c r="D65" s="128" t="s">
        <v>33</v>
      </c>
      <c r="E65" s="126"/>
      <c r="F65" s="129"/>
      <c r="G65" s="129"/>
    </row>
    <row r="66" spans="1:7" ht="15" x14ac:dyDescent="0.2">
      <c r="A66" s="127"/>
      <c r="B66" s="126"/>
      <c r="C66" s="126"/>
      <c r="D66" s="128"/>
      <c r="E66" s="126"/>
      <c r="F66" s="129"/>
      <c r="G66" s="129"/>
    </row>
    <row r="67" spans="1:7" ht="15" x14ac:dyDescent="0.2">
      <c r="A67" s="127"/>
      <c r="B67" s="126"/>
      <c r="C67" s="126"/>
      <c r="D67" s="128"/>
      <c r="E67" s="126"/>
      <c r="F67" s="129"/>
      <c r="G67" s="129"/>
    </row>
    <row r="68" spans="1:7" ht="15" x14ac:dyDescent="0.2">
      <c r="A68" s="127"/>
      <c r="B68" s="126"/>
      <c r="C68" s="126"/>
      <c r="D68" s="128"/>
      <c r="E68" s="126"/>
      <c r="F68" s="129"/>
      <c r="G68" s="129"/>
    </row>
    <row r="69" spans="1:7" ht="69" customHeight="1" x14ac:dyDescent="0.2"/>
    <row r="70" spans="1:7" ht="51" customHeight="1" x14ac:dyDescent="0.2"/>
    <row r="71" spans="1:7" ht="45" customHeight="1" x14ac:dyDescent="0.2"/>
    <row r="72" spans="1:7" ht="76.5" customHeight="1" x14ac:dyDescent="0.2"/>
    <row r="73" spans="1:7" ht="44.25" customHeight="1" x14ac:dyDescent="0.2"/>
    <row r="74" spans="1:7" ht="77.25" customHeight="1" x14ac:dyDescent="0.2"/>
    <row r="75" spans="1:7" ht="62.25" customHeight="1" x14ac:dyDescent="0.2"/>
    <row r="76" spans="1:7" ht="22.35" customHeight="1" x14ac:dyDescent="0.2"/>
    <row r="77" spans="1:7" ht="46.5" customHeight="1" x14ac:dyDescent="0.2"/>
    <row r="78" spans="1:7" ht="44.25" customHeight="1" x14ac:dyDescent="0.2"/>
    <row r="79" spans="1:7" ht="44.25" customHeight="1" x14ac:dyDescent="0.2"/>
    <row r="80" spans="1:7" ht="44.25" customHeight="1" x14ac:dyDescent="0.2"/>
    <row r="81" ht="44.25" customHeight="1" x14ac:dyDescent="0.2"/>
    <row r="82" ht="44.25" customHeight="1" x14ac:dyDescent="0.2"/>
    <row r="83" ht="44.25" customHeight="1" x14ac:dyDescent="0.2"/>
    <row r="84" ht="22.15" customHeight="1" x14ac:dyDescent="0.2"/>
    <row r="85" ht="318.75" customHeight="1" x14ac:dyDescent="0.2"/>
    <row r="86" ht="101.25" customHeight="1" x14ac:dyDescent="0.2"/>
    <row r="87" ht="309.75" customHeight="1" x14ac:dyDescent="0.2"/>
    <row r="88" ht="95.25" customHeight="1" x14ac:dyDescent="0.2"/>
    <row r="89" ht="22.5" customHeight="1" x14ac:dyDescent="0.2"/>
    <row r="90" ht="39.75" customHeight="1" x14ac:dyDescent="0.2"/>
    <row r="91" ht="60.75" customHeight="1" x14ac:dyDescent="0.2"/>
    <row r="96" ht="48" customHeight="1" x14ac:dyDescent="0.2"/>
    <row r="112" ht="22.35" customHeight="1" x14ac:dyDescent="0.2"/>
    <row r="113" ht="55.5" customHeight="1" x14ac:dyDescent="0.2"/>
    <row r="114" ht="41.25" customHeight="1" x14ac:dyDescent="0.2"/>
    <row r="115" ht="24" customHeight="1" x14ac:dyDescent="0.2"/>
    <row r="116" ht="43.5" customHeight="1" x14ac:dyDescent="0.2"/>
    <row r="117" ht="58.5" customHeight="1" x14ac:dyDescent="0.2"/>
    <row r="118" ht="58.5" customHeight="1" x14ac:dyDescent="0.2"/>
    <row r="119" ht="81" customHeight="1" x14ac:dyDescent="0.2"/>
    <row r="120" ht="104.25" customHeight="1" x14ac:dyDescent="0.2"/>
    <row r="126" ht="31.5" customHeight="1" x14ac:dyDescent="0.2"/>
    <row r="141" ht="32.25" customHeight="1" x14ac:dyDescent="0.2"/>
    <row r="142" ht="63.75" customHeight="1" x14ac:dyDescent="0.2"/>
    <row r="143" ht="44.25" customHeight="1" x14ac:dyDescent="0.2"/>
    <row r="144" ht="22.35" customHeight="1" x14ac:dyDescent="0.2"/>
    <row r="149" spans="8:8" ht="25.5" customHeight="1" x14ac:dyDescent="0.2"/>
    <row r="155" spans="8:8" ht="22.15" customHeight="1" x14ac:dyDescent="0.2"/>
    <row r="158" spans="8:8" x14ac:dyDescent="0.2">
      <c r="H158" s="48"/>
    </row>
    <row r="159" spans="8:8" ht="15.6" customHeight="1" x14ac:dyDescent="0.2">
      <c r="H159" s="49"/>
    </row>
    <row r="160" spans="8:8" x14ac:dyDescent="0.2">
      <c r="H160" s="50"/>
    </row>
  </sheetData>
  <autoFilter ref="A9:G26" xr:uid="{00000000-0009-0000-0000-000000000000}"/>
  <mergeCells count="14">
    <mergeCell ref="C57:D57"/>
    <mergeCell ref="E6:G8"/>
    <mergeCell ref="C55:D55"/>
    <mergeCell ref="C56:D56"/>
    <mergeCell ref="A53:C53"/>
    <mergeCell ref="E55:G55"/>
    <mergeCell ref="E56:G56"/>
    <mergeCell ref="E57:G57"/>
    <mergeCell ref="B46:C46"/>
    <mergeCell ref="A3:G4"/>
    <mergeCell ref="A5:F5"/>
    <mergeCell ref="A6:D6"/>
    <mergeCell ref="A7:D7"/>
    <mergeCell ref="A8:D8"/>
  </mergeCells>
  <phoneticPr fontId="36" type="noConversion"/>
  <conditionalFormatting sqref="C25">
    <cfRule type="expression" dxfId="5" priority="37" stopIfTrue="1">
      <formula>OR(#REF!="M",#REF!="A")</formula>
    </cfRule>
  </conditionalFormatting>
  <conditionalFormatting sqref="C16:D19 C21:D22">
    <cfRule type="expression" dxfId="4" priority="12"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51" fitToHeight="0" orientation="portrait" r:id="rId1"/>
  <headerFooter alignWithMargins="0">
    <oddFooter>&amp;C
Página &amp;P de &amp;N</oddFooter>
  </headerFooter>
  <rowBreaks count="2" manualBreakCount="2">
    <brk id="26" max="6" man="1"/>
    <brk id="4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K160"/>
  <sheetViews>
    <sheetView showGridLines="0" view="pageBreakPreview" topLeftCell="A45" zoomScale="75" zoomScaleNormal="75" zoomScaleSheetLayoutView="75" workbookViewId="0">
      <selection activeCell="I67" sqref="I67"/>
    </sheetView>
  </sheetViews>
  <sheetFormatPr defaultColWidth="9.140625" defaultRowHeight="12.75" x14ac:dyDescent="0.2"/>
  <cols>
    <col min="1" max="1" width="15.28515625" style="1" customWidth="1"/>
    <col min="2" max="2" width="22" style="2" customWidth="1"/>
    <col min="3" max="3" width="18.7109375" style="2" customWidth="1"/>
    <col min="4" max="4" width="61.28515625" style="5" customWidth="1"/>
    <col min="5" max="5" width="10.7109375" style="2" customWidth="1"/>
    <col min="6" max="6" width="21.140625" style="3" customWidth="1"/>
    <col min="7" max="8" width="16.28515625" style="3" customWidth="1"/>
    <col min="9" max="9" width="28.28515625" style="3" bestFit="1" customWidth="1"/>
    <col min="10" max="10" width="18.28515625" style="4" bestFit="1" customWidth="1"/>
    <col min="11" max="11" width="21.28515625" style="2" customWidth="1"/>
    <col min="12" max="13" width="9.140625" style="4" customWidth="1"/>
    <col min="14" max="16384" width="9.140625" style="4"/>
  </cols>
  <sheetData>
    <row r="2" spans="1:11" ht="90.75" customHeight="1" x14ac:dyDescent="0.2"/>
    <row r="3" spans="1:11" ht="32.25" customHeight="1" x14ac:dyDescent="0.2">
      <c r="A3" s="209" t="s">
        <v>21</v>
      </c>
      <c r="B3" s="210"/>
      <c r="C3" s="210"/>
      <c r="D3" s="210"/>
      <c r="E3" s="210"/>
      <c r="F3" s="210"/>
      <c r="G3" s="210"/>
      <c r="H3" s="210"/>
      <c r="I3" s="211"/>
    </row>
    <row r="4" spans="1:11" ht="58.15" hidden="1" customHeight="1" x14ac:dyDescent="0.2">
      <c r="A4" s="212"/>
      <c r="B4" s="213"/>
      <c r="C4" s="213"/>
      <c r="D4" s="213"/>
      <c r="E4" s="213"/>
      <c r="F4" s="213"/>
      <c r="G4" s="213"/>
      <c r="H4" s="213"/>
      <c r="I4" s="214"/>
    </row>
    <row r="5" spans="1:11" ht="39.6" customHeight="1" x14ac:dyDescent="0.2">
      <c r="A5" s="215" t="s">
        <v>201</v>
      </c>
      <c r="B5" s="215"/>
      <c r="C5" s="215"/>
      <c r="D5" s="215"/>
      <c r="E5" s="215"/>
      <c r="F5" s="215"/>
      <c r="G5" s="215"/>
      <c r="H5" s="215"/>
      <c r="I5" s="81" t="s">
        <v>144</v>
      </c>
    </row>
    <row r="6" spans="1:11" ht="34.15" customHeight="1" x14ac:dyDescent="0.2">
      <c r="A6" s="216" t="s">
        <v>47</v>
      </c>
      <c r="B6" s="216"/>
      <c r="C6" s="216"/>
      <c r="D6" s="216"/>
      <c r="E6" s="220" t="s">
        <v>40</v>
      </c>
      <c r="F6" s="229"/>
      <c r="G6" s="230"/>
      <c r="H6" s="230"/>
      <c r="I6" s="227" t="s">
        <v>44</v>
      </c>
    </row>
    <row r="7" spans="1:11" ht="43.5" customHeight="1" x14ac:dyDescent="0.2">
      <c r="A7" s="217" t="s">
        <v>206</v>
      </c>
      <c r="B7" s="217"/>
      <c r="C7" s="217"/>
      <c r="D7" s="217"/>
      <c r="E7" s="82" t="s">
        <v>5</v>
      </c>
      <c r="F7" s="82" t="s">
        <v>3</v>
      </c>
      <c r="G7" s="230"/>
      <c r="H7" s="230"/>
      <c r="I7" s="228"/>
    </row>
    <row r="8" spans="1:11" ht="30" customHeight="1" x14ac:dyDescent="0.2">
      <c r="A8" s="218" t="s">
        <v>131</v>
      </c>
      <c r="B8" s="218"/>
      <c r="C8" s="218"/>
      <c r="D8" s="218"/>
      <c r="E8" s="175" t="s">
        <v>11</v>
      </c>
      <c r="F8" s="82" t="s">
        <v>4</v>
      </c>
      <c r="G8" s="201" t="s">
        <v>16</v>
      </c>
      <c r="H8" s="176">
        <v>0.29459999999999997</v>
      </c>
      <c r="I8" s="228"/>
    </row>
    <row r="9" spans="1:11" s="2" customFormat="1" ht="31.5" x14ac:dyDescent="0.2">
      <c r="A9" s="198" t="s">
        <v>0</v>
      </c>
      <c r="B9" s="82" t="s">
        <v>9</v>
      </c>
      <c r="C9" s="82" t="s">
        <v>2</v>
      </c>
      <c r="D9" s="174" t="s">
        <v>1</v>
      </c>
      <c r="E9" s="82" t="s">
        <v>6</v>
      </c>
      <c r="F9" s="199" t="s">
        <v>7</v>
      </c>
      <c r="G9" s="83" t="s">
        <v>12</v>
      </c>
      <c r="H9" s="83" t="s">
        <v>13</v>
      </c>
      <c r="I9" s="83" t="s">
        <v>8</v>
      </c>
    </row>
    <row r="10" spans="1:11" s="9" customFormat="1" ht="22.5" customHeight="1" x14ac:dyDescent="0.2">
      <c r="A10" s="84" t="s">
        <v>29</v>
      </c>
      <c r="B10" s="85"/>
      <c r="C10" s="177"/>
      <c r="D10" s="86" t="s">
        <v>22</v>
      </c>
      <c r="E10" s="178"/>
      <c r="F10" s="178"/>
      <c r="G10" s="178"/>
      <c r="H10" s="178"/>
      <c r="I10" s="134">
        <f>SUM(I11:I15)</f>
        <v>4427.26</v>
      </c>
      <c r="K10" s="11"/>
    </row>
    <row r="11" spans="1:11" s="8" customFormat="1" ht="45" x14ac:dyDescent="0.2">
      <c r="A11" s="179" t="s">
        <v>10</v>
      </c>
      <c r="B11" s="179" t="s">
        <v>18</v>
      </c>
      <c r="C11" s="91" t="s">
        <v>214</v>
      </c>
      <c r="D11" s="180" t="s">
        <v>215</v>
      </c>
      <c r="E11" s="90" t="s">
        <v>161</v>
      </c>
      <c r="F11" s="92">
        <v>36062.39</v>
      </c>
      <c r="G11" s="181">
        <v>0.02</v>
      </c>
      <c r="H11" s="182">
        <f>ROUND(G11+(G11*$H$8),2)</f>
        <v>0.03</v>
      </c>
      <c r="I11" s="183">
        <f>ROUND((F11*H11),2)</f>
        <v>1081.8699999999999</v>
      </c>
      <c r="J11" s="132">
        <f>SUM(I12,I13,I17,I18,I19,I21,I22,I24,I26,I27,I28,I29,I30,I32,I33,I35,I36,I37,I38,I39,I40,I41,I42,I43,I44,I45,I46,I48,I49,I50,I51,I52,I54,I14,I15)</f>
        <v>36062.39</v>
      </c>
      <c r="K11" s="12"/>
    </row>
    <row r="12" spans="1:11" s="8" customFormat="1" ht="120" x14ac:dyDescent="0.2">
      <c r="A12" s="179" t="s">
        <v>27</v>
      </c>
      <c r="B12" s="89" t="s">
        <v>18</v>
      </c>
      <c r="C12" s="90" t="s">
        <v>219</v>
      </c>
      <c r="D12" s="131" t="s">
        <v>220</v>
      </c>
      <c r="E12" s="78" t="s">
        <v>6</v>
      </c>
      <c r="F12" s="92">
        <v>1</v>
      </c>
      <c r="G12" s="181">
        <v>1313.86</v>
      </c>
      <c r="H12" s="182">
        <f>ROUND(G12+(G12*$H$8),2)</f>
        <v>1700.92</v>
      </c>
      <c r="I12" s="183">
        <f>ROUND((F12*H12),2)</f>
        <v>1700.92</v>
      </c>
      <c r="J12" s="75"/>
      <c r="K12" s="12"/>
    </row>
    <row r="13" spans="1:11" s="8" customFormat="1" ht="30" x14ac:dyDescent="0.2">
      <c r="A13" s="179" t="s">
        <v>32</v>
      </c>
      <c r="B13" s="179" t="s">
        <v>18</v>
      </c>
      <c r="C13" s="91" t="s">
        <v>163</v>
      </c>
      <c r="D13" s="77" t="s">
        <v>272</v>
      </c>
      <c r="E13" s="90" t="s">
        <v>162</v>
      </c>
      <c r="F13" s="92">
        <v>1410</v>
      </c>
      <c r="G13" s="181">
        <v>0.8</v>
      </c>
      <c r="H13" s="182">
        <f>ROUND(G13+(G13*$H$8),2)</f>
        <v>1.04</v>
      </c>
      <c r="I13" s="183">
        <f t="shared" ref="I13:I15" si="0">ROUND((F13*H13),2)</f>
        <v>1466.4</v>
      </c>
      <c r="J13" s="76"/>
      <c r="K13" s="12"/>
    </row>
    <row r="14" spans="1:11" s="8" customFormat="1" ht="90" x14ac:dyDescent="0.2">
      <c r="A14" s="179" t="s">
        <v>223</v>
      </c>
      <c r="B14" s="117" t="s">
        <v>18</v>
      </c>
      <c r="C14" s="107" t="s">
        <v>224</v>
      </c>
      <c r="D14" s="108" t="s">
        <v>225</v>
      </c>
      <c r="E14" s="78" t="s">
        <v>6</v>
      </c>
      <c r="F14" s="100">
        <v>7</v>
      </c>
      <c r="G14" s="135">
        <v>17.29</v>
      </c>
      <c r="H14" s="182">
        <f>ROUND(G14+(G14*$H$8),2)</f>
        <v>22.38</v>
      </c>
      <c r="I14" s="183">
        <f t="shared" si="0"/>
        <v>156.66</v>
      </c>
      <c r="K14" s="12"/>
    </row>
    <row r="15" spans="1:11" s="8" customFormat="1" ht="105" x14ac:dyDescent="0.2">
      <c r="A15" s="179" t="s">
        <v>229</v>
      </c>
      <c r="B15" s="117" t="s">
        <v>18</v>
      </c>
      <c r="C15" s="107" t="s">
        <v>228</v>
      </c>
      <c r="D15" s="108" t="s">
        <v>227</v>
      </c>
      <c r="E15" s="78" t="s">
        <v>6</v>
      </c>
      <c r="F15" s="100">
        <v>1</v>
      </c>
      <c r="G15" s="135">
        <v>16.54</v>
      </c>
      <c r="H15" s="182">
        <f>ROUND(G15+(G15*$H$8),2)</f>
        <v>21.41</v>
      </c>
      <c r="I15" s="183">
        <f t="shared" si="0"/>
        <v>21.41</v>
      </c>
      <c r="K15" s="12"/>
    </row>
    <row r="16" spans="1:11" s="8" customFormat="1" ht="15.75" x14ac:dyDescent="0.2">
      <c r="A16" s="84" t="s">
        <v>132</v>
      </c>
      <c r="B16" s="93"/>
      <c r="C16" s="94"/>
      <c r="D16" s="95" t="s">
        <v>48</v>
      </c>
      <c r="E16" s="94"/>
      <c r="F16" s="96"/>
      <c r="G16" s="184"/>
      <c r="H16" s="185"/>
      <c r="I16" s="134">
        <f>SUM(I17:I19)</f>
        <v>4294.99</v>
      </c>
      <c r="K16" s="12"/>
    </row>
    <row r="17" spans="1:11" s="8" customFormat="1" ht="90" x14ac:dyDescent="0.2">
      <c r="A17" s="89" t="s">
        <v>28</v>
      </c>
      <c r="B17" s="98" t="s">
        <v>18</v>
      </c>
      <c r="C17" s="78" t="s">
        <v>54</v>
      </c>
      <c r="D17" s="99" t="s">
        <v>53</v>
      </c>
      <c r="E17" s="78" t="s">
        <v>6</v>
      </c>
      <c r="F17" s="100">
        <v>7</v>
      </c>
      <c r="G17" s="135">
        <v>102.02</v>
      </c>
      <c r="H17" s="182">
        <f>ROUND(G17+(G17*$H$8),2)</f>
        <v>132.08000000000001</v>
      </c>
      <c r="I17" s="183">
        <f>ROUND((F17*H17),2)</f>
        <v>924.56</v>
      </c>
      <c r="K17" s="12"/>
    </row>
    <row r="18" spans="1:11" s="8" customFormat="1" ht="75" x14ac:dyDescent="0.2">
      <c r="A18" s="89" t="s">
        <v>35</v>
      </c>
      <c r="B18" s="98" t="s">
        <v>18</v>
      </c>
      <c r="C18" s="78" t="s">
        <v>49</v>
      </c>
      <c r="D18" s="99" t="s">
        <v>50</v>
      </c>
      <c r="E18" s="78" t="s">
        <v>6</v>
      </c>
      <c r="F18" s="100">
        <v>2</v>
      </c>
      <c r="G18" s="135">
        <v>122.37</v>
      </c>
      <c r="H18" s="182">
        <f>ROUND(G18+(G18*$H$8),2)</f>
        <v>158.41999999999999</v>
      </c>
      <c r="I18" s="183">
        <f>ROUND((F18*H18),2)</f>
        <v>316.83999999999997</v>
      </c>
      <c r="K18" s="12"/>
    </row>
    <row r="19" spans="1:11" s="8" customFormat="1" ht="30" x14ac:dyDescent="0.2">
      <c r="A19" s="89" t="s">
        <v>37</v>
      </c>
      <c r="B19" s="98" t="s">
        <v>18</v>
      </c>
      <c r="C19" s="78" t="s">
        <v>51</v>
      </c>
      <c r="D19" s="99" t="s">
        <v>52</v>
      </c>
      <c r="E19" s="78" t="s">
        <v>38</v>
      </c>
      <c r="F19" s="100">
        <v>7.2</v>
      </c>
      <c r="G19" s="135">
        <v>327.60000000000002</v>
      </c>
      <c r="H19" s="182">
        <f>ROUND(G19+(G19*$H$8),2)</f>
        <v>424.11</v>
      </c>
      <c r="I19" s="183">
        <f>ROUND((F19*H19),2)</f>
        <v>3053.59</v>
      </c>
      <c r="K19" s="12"/>
    </row>
    <row r="20" spans="1:11" s="8" customFormat="1" ht="15.75" x14ac:dyDescent="0.2">
      <c r="A20" s="84" t="s">
        <v>133</v>
      </c>
      <c r="B20" s="110"/>
      <c r="C20" s="186"/>
      <c r="D20" s="84" t="s">
        <v>56</v>
      </c>
      <c r="E20" s="112"/>
      <c r="F20" s="187"/>
      <c r="G20" s="184"/>
      <c r="H20" s="184"/>
      <c r="I20" s="134">
        <f>SUM(I21:I22)</f>
        <v>288.71999999999997</v>
      </c>
      <c r="K20" s="12"/>
    </row>
    <row r="21" spans="1:11" s="8" customFormat="1" ht="30" x14ac:dyDescent="0.2">
      <c r="A21" s="89" t="s">
        <v>134</v>
      </c>
      <c r="B21" s="99" t="s">
        <v>18</v>
      </c>
      <c r="C21" s="107" t="s">
        <v>60</v>
      </c>
      <c r="D21" s="108" t="s">
        <v>59</v>
      </c>
      <c r="E21" s="109" t="s">
        <v>38</v>
      </c>
      <c r="F21" s="100">
        <v>2.41</v>
      </c>
      <c r="G21" s="135">
        <v>13.38</v>
      </c>
      <c r="H21" s="182">
        <f>ROUND(G21+(G21*$H$8),2)</f>
        <v>17.32</v>
      </c>
      <c r="I21" s="183">
        <f>ROUND((F21*H21),2)</f>
        <v>41.74</v>
      </c>
      <c r="K21" s="12"/>
    </row>
    <row r="22" spans="1:11" s="8" customFormat="1" ht="90" x14ac:dyDescent="0.2">
      <c r="A22" s="89" t="s">
        <v>146</v>
      </c>
      <c r="B22" s="99" t="s">
        <v>18</v>
      </c>
      <c r="C22" s="107" t="s">
        <v>58</v>
      </c>
      <c r="D22" s="108" t="s">
        <v>57</v>
      </c>
      <c r="E22" s="109" t="s">
        <v>38</v>
      </c>
      <c r="F22" s="100">
        <v>2.41</v>
      </c>
      <c r="G22" s="135">
        <v>79.16</v>
      </c>
      <c r="H22" s="182">
        <f>ROUND(G22+(G22*$H$8),2)</f>
        <v>102.48</v>
      </c>
      <c r="I22" s="183">
        <f>ROUND((F22*H22),2)</f>
        <v>246.98</v>
      </c>
      <c r="K22" s="12"/>
    </row>
    <row r="23" spans="1:11" s="8" customFormat="1" ht="15.75" x14ac:dyDescent="0.2">
      <c r="A23" s="84" t="s">
        <v>135</v>
      </c>
      <c r="B23" s="103"/>
      <c r="C23" s="104"/>
      <c r="D23" s="105" t="s">
        <v>275</v>
      </c>
      <c r="E23" s="106"/>
      <c r="F23" s="106"/>
      <c r="G23" s="184"/>
      <c r="H23" s="184"/>
      <c r="I23" s="188">
        <f>SUM(I24:I24)</f>
        <v>1740.65</v>
      </c>
      <c r="K23" s="12"/>
    </row>
    <row r="24" spans="1:11" s="8" customFormat="1" ht="45" x14ac:dyDescent="0.2">
      <c r="A24" s="89" t="s">
        <v>136</v>
      </c>
      <c r="B24" s="99" t="s">
        <v>36</v>
      </c>
      <c r="C24" s="107">
        <v>100330</v>
      </c>
      <c r="D24" s="108" t="s">
        <v>73</v>
      </c>
      <c r="E24" s="109" t="s">
        <v>38</v>
      </c>
      <c r="F24" s="100">
        <v>74.61</v>
      </c>
      <c r="G24" s="135">
        <v>18.02</v>
      </c>
      <c r="H24" s="182">
        <f>ROUND(G24+(G24*$H$8),2)</f>
        <v>23.33</v>
      </c>
      <c r="I24" s="183">
        <f>ROUND((F24*H24),2)</f>
        <v>1740.65</v>
      </c>
      <c r="K24" s="12"/>
    </row>
    <row r="25" spans="1:11" s="8" customFormat="1" ht="15.75" x14ac:dyDescent="0.2">
      <c r="A25" s="84" t="s">
        <v>137</v>
      </c>
      <c r="B25" s="110"/>
      <c r="C25" s="104"/>
      <c r="D25" s="111" t="s">
        <v>64</v>
      </c>
      <c r="E25" s="112"/>
      <c r="F25" s="112"/>
      <c r="G25" s="189"/>
      <c r="H25" s="189"/>
      <c r="I25" s="134">
        <f>SUM(I26:I30)</f>
        <v>16753.41</v>
      </c>
      <c r="K25" s="12"/>
    </row>
    <row r="26" spans="1:11" s="8" customFormat="1" ht="30" x14ac:dyDescent="0.2">
      <c r="A26" s="89" t="s">
        <v>140</v>
      </c>
      <c r="B26" s="117" t="s">
        <v>18</v>
      </c>
      <c r="C26" s="107" t="s">
        <v>66</v>
      </c>
      <c r="D26" s="108" t="s">
        <v>65</v>
      </c>
      <c r="E26" s="109" t="s">
        <v>38</v>
      </c>
      <c r="F26" s="100">
        <v>558.27</v>
      </c>
      <c r="G26" s="135">
        <v>2.46</v>
      </c>
      <c r="H26" s="182">
        <f>ROUND(G26+(G26*$H$8),2)</f>
        <v>3.18</v>
      </c>
      <c r="I26" s="183">
        <f>ROUND((F26*H26),2)</f>
        <v>1775.3</v>
      </c>
      <c r="K26" s="12"/>
    </row>
    <row r="27" spans="1:11" s="8" customFormat="1" ht="45" x14ac:dyDescent="0.2">
      <c r="A27" s="89" t="s">
        <v>141</v>
      </c>
      <c r="B27" s="117" t="s">
        <v>18</v>
      </c>
      <c r="C27" s="107" t="s">
        <v>68</v>
      </c>
      <c r="D27" s="108" t="s">
        <v>67</v>
      </c>
      <c r="E27" s="109" t="s">
        <v>38</v>
      </c>
      <c r="F27" s="100">
        <v>558.27</v>
      </c>
      <c r="G27" s="135">
        <v>5.3</v>
      </c>
      <c r="H27" s="182">
        <f>ROUND(G27+(G27*$H$8),2)</f>
        <v>6.86</v>
      </c>
      <c r="I27" s="183">
        <f>ROUND((F27*H27),2)</f>
        <v>3829.73</v>
      </c>
      <c r="K27" s="12"/>
    </row>
    <row r="28" spans="1:11" s="8" customFormat="1" ht="45" x14ac:dyDescent="0.2">
      <c r="A28" s="89" t="s">
        <v>142</v>
      </c>
      <c r="B28" s="117" t="s">
        <v>18</v>
      </c>
      <c r="C28" s="107" t="s">
        <v>70</v>
      </c>
      <c r="D28" s="108" t="s">
        <v>69</v>
      </c>
      <c r="E28" s="109" t="s">
        <v>38</v>
      </c>
      <c r="F28" s="100">
        <v>558.27</v>
      </c>
      <c r="G28" s="135">
        <v>13.19</v>
      </c>
      <c r="H28" s="182">
        <f>ROUND(G28+(G28*$H$8),2)</f>
        <v>17.079999999999998</v>
      </c>
      <c r="I28" s="183">
        <f>ROUND((F28*H28),2)</f>
        <v>9535.25</v>
      </c>
      <c r="K28" s="12"/>
    </row>
    <row r="29" spans="1:11" s="8" customFormat="1" ht="45" x14ac:dyDescent="0.2">
      <c r="A29" s="89" t="s">
        <v>147</v>
      </c>
      <c r="B29" s="117" t="s">
        <v>18</v>
      </c>
      <c r="C29" s="107" t="s">
        <v>114</v>
      </c>
      <c r="D29" s="108" t="s">
        <v>113</v>
      </c>
      <c r="E29" s="109" t="s">
        <v>38</v>
      </c>
      <c r="F29" s="100">
        <v>48.11</v>
      </c>
      <c r="G29" s="135">
        <v>3.71</v>
      </c>
      <c r="H29" s="182">
        <f>ROUND(G29+(G29*$H$8),2)</f>
        <v>4.8</v>
      </c>
      <c r="I29" s="183">
        <f>ROUND((F29*H29),2)</f>
        <v>230.93</v>
      </c>
      <c r="K29" s="12"/>
    </row>
    <row r="30" spans="1:11" s="8" customFormat="1" ht="45" x14ac:dyDescent="0.2">
      <c r="A30" s="89" t="s">
        <v>169</v>
      </c>
      <c r="B30" s="117" t="s">
        <v>18</v>
      </c>
      <c r="C30" s="107" t="s">
        <v>72</v>
      </c>
      <c r="D30" s="108" t="s">
        <v>71</v>
      </c>
      <c r="E30" s="109" t="s">
        <v>38</v>
      </c>
      <c r="F30" s="100">
        <v>48.11</v>
      </c>
      <c r="G30" s="135">
        <v>22.19</v>
      </c>
      <c r="H30" s="182">
        <f>ROUND(G30+(G30*$H$8),2)</f>
        <v>28.73</v>
      </c>
      <c r="I30" s="183">
        <f>ROUND((F30*H30),2)</f>
        <v>1382.2</v>
      </c>
      <c r="K30" s="12"/>
    </row>
    <row r="31" spans="1:11" s="8" customFormat="1" ht="15.75" x14ac:dyDescent="0.2">
      <c r="A31" s="84" t="s">
        <v>25</v>
      </c>
      <c r="B31" s="110"/>
      <c r="C31" s="104"/>
      <c r="D31" s="105" t="s">
        <v>102</v>
      </c>
      <c r="E31" s="106"/>
      <c r="F31" s="106"/>
      <c r="G31" s="184"/>
      <c r="H31" s="184"/>
      <c r="I31" s="188">
        <f>SUM(I32:I33)</f>
        <v>667.2</v>
      </c>
      <c r="K31" s="12"/>
    </row>
    <row r="32" spans="1:11" s="8" customFormat="1" ht="87.75" customHeight="1" x14ac:dyDescent="0.2">
      <c r="A32" s="89" t="s">
        <v>148</v>
      </c>
      <c r="B32" s="117" t="s">
        <v>18</v>
      </c>
      <c r="C32" s="107" t="s">
        <v>121</v>
      </c>
      <c r="D32" s="108" t="s">
        <v>138</v>
      </c>
      <c r="E32" s="109" t="s">
        <v>55</v>
      </c>
      <c r="F32" s="100">
        <v>2</v>
      </c>
      <c r="G32" s="135">
        <v>115.7</v>
      </c>
      <c r="H32" s="182">
        <f>ROUND(G32+(G32*$H$8),2)</f>
        <v>149.79</v>
      </c>
      <c r="I32" s="183">
        <f>ROUND((F32*H32),2)</f>
        <v>299.58</v>
      </c>
      <c r="K32" s="12"/>
    </row>
    <row r="33" spans="1:11" s="8" customFormat="1" ht="120" x14ac:dyDescent="0.2">
      <c r="A33" s="89" t="s">
        <v>149</v>
      </c>
      <c r="B33" s="117" t="s">
        <v>18</v>
      </c>
      <c r="C33" s="107" t="s">
        <v>120</v>
      </c>
      <c r="D33" s="108" t="s">
        <v>139</v>
      </c>
      <c r="E33" s="109" t="s">
        <v>55</v>
      </c>
      <c r="F33" s="100">
        <v>2</v>
      </c>
      <c r="G33" s="135">
        <v>141.97999999999999</v>
      </c>
      <c r="H33" s="182">
        <f>ROUND(G33+(G33*$H$8),2)</f>
        <v>183.81</v>
      </c>
      <c r="I33" s="183">
        <f>ROUND((F33*H33),2)</f>
        <v>367.62</v>
      </c>
      <c r="K33" s="12"/>
    </row>
    <row r="34" spans="1:11" s="8" customFormat="1" ht="15.75" x14ac:dyDescent="0.2">
      <c r="A34" s="84" t="s">
        <v>26</v>
      </c>
      <c r="B34" s="110"/>
      <c r="C34" s="104"/>
      <c r="D34" s="105" t="s">
        <v>75</v>
      </c>
      <c r="E34" s="106"/>
      <c r="F34" s="106"/>
      <c r="G34" s="184"/>
      <c r="H34" s="184"/>
      <c r="I34" s="188">
        <f>SUM(I35:I46)</f>
        <v>4772.4100000000008</v>
      </c>
      <c r="K34" s="12"/>
    </row>
    <row r="35" spans="1:11" s="8" customFormat="1" ht="45" x14ac:dyDescent="0.2">
      <c r="A35" s="89" t="s">
        <v>150</v>
      </c>
      <c r="B35" s="117" t="s">
        <v>18</v>
      </c>
      <c r="C35" s="107" t="s">
        <v>77</v>
      </c>
      <c r="D35" s="108" t="s">
        <v>76</v>
      </c>
      <c r="E35" s="109" t="s">
        <v>6</v>
      </c>
      <c r="F35" s="100">
        <v>1</v>
      </c>
      <c r="G35" s="190">
        <v>216.17</v>
      </c>
      <c r="H35" s="182">
        <f t="shared" ref="H35:H46" si="1">ROUND(G35+(G35*$H$8),2)</f>
        <v>279.85000000000002</v>
      </c>
      <c r="I35" s="183">
        <f t="shared" ref="I35:I46" si="2">ROUND((F35*H35),2)</f>
        <v>279.85000000000002</v>
      </c>
      <c r="K35" s="12"/>
    </row>
    <row r="36" spans="1:11" s="9" customFormat="1" ht="30" x14ac:dyDescent="0.2">
      <c r="A36" s="89" t="s">
        <v>61</v>
      </c>
      <c r="B36" s="117" t="s">
        <v>18</v>
      </c>
      <c r="C36" s="107" t="s">
        <v>204</v>
      </c>
      <c r="D36" s="108" t="s">
        <v>205</v>
      </c>
      <c r="E36" s="109" t="s">
        <v>6</v>
      </c>
      <c r="F36" s="100">
        <v>4</v>
      </c>
      <c r="G36" s="190">
        <v>59.97</v>
      </c>
      <c r="H36" s="182">
        <f t="shared" si="1"/>
        <v>77.64</v>
      </c>
      <c r="I36" s="183">
        <f t="shared" si="2"/>
        <v>310.56</v>
      </c>
      <c r="K36" s="11"/>
    </row>
    <row r="37" spans="1:11" s="9" customFormat="1" ht="30" x14ac:dyDescent="0.2">
      <c r="A37" s="89" t="s">
        <v>151</v>
      </c>
      <c r="B37" s="117" t="s">
        <v>18</v>
      </c>
      <c r="C37" s="107" t="s">
        <v>80</v>
      </c>
      <c r="D37" s="108" t="s">
        <v>79</v>
      </c>
      <c r="E37" s="109" t="s">
        <v>6</v>
      </c>
      <c r="F37" s="100">
        <v>5</v>
      </c>
      <c r="G37" s="190">
        <v>57.7</v>
      </c>
      <c r="H37" s="182">
        <f t="shared" si="1"/>
        <v>74.7</v>
      </c>
      <c r="I37" s="183">
        <f t="shared" si="2"/>
        <v>373.5</v>
      </c>
      <c r="K37" s="11"/>
    </row>
    <row r="38" spans="1:11" s="9" customFormat="1" ht="15" x14ac:dyDescent="0.2">
      <c r="A38" s="89" t="s">
        <v>152</v>
      </c>
      <c r="B38" s="117" t="s">
        <v>18</v>
      </c>
      <c r="C38" s="107" t="s">
        <v>82</v>
      </c>
      <c r="D38" s="108" t="s">
        <v>81</v>
      </c>
      <c r="E38" s="109" t="s">
        <v>6</v>
      </c>
      <c r="F38" s="100">
        <v>1</v>
      </c>
      <c r="G38" s="190">
        <v>41.1</v>
      </c>
      <c r="H38" s="182">
        <f t="shared" si="1"/>
        <v>53.21</v>
      </c>
      <c r="I38" s="183">
        <f t="shared" si="2"/>
        <v>53.21</v>
      </c>
      <c r="K38" s="11"/>
    </row>
    <row r="39" spans="1:11" s="9" customFormat="1" ht="30" x14ac:dyDescent="0.2">
      <c r="A39" s="89" t="s">
        <v>62</v>
      </c>
      <c r="B39" s="117" t="s">
        <v>18</v>
      </c>
      <c r="C39" s="107" t="s">
        <v>84</v>
      </c>
      <c r="D39" s="108" t="s">
        <v>83</v>
      </c>
      <c r="E39" s="109" t="s">
        <v>6</v>
      </c>
      <c r="F39" s="100">
        <v>1</v>
      </c>
      <c r="G39" s="190">
        <v>58.45</v>
      </c>
      <c r="H39" s="182">
        <f t="shared" si="1"/>
        <v>75.67</v>
      </c>
      <c r="I39" s="183">
        <f t="shared" si="2"/>
        <v>75.67</v>
      </c>
      <c r="K39" s="11"/>
    </row>
    <row r="40" spans="1:11" s="9" customFormat="1" ht="75" x14ac:dyDescent="0.2">
      <c r="A40" s="89" t="s">
        <v>153</v>
      </c>
      <c r="B40" s="117" t="s">
        <v>18</v>
      </c>
      <c r="C40" s="107" t="s">
        <v>86</v>
      </c>
      <c r="D40" s="108" t="s">
        <v>85</v>
      </c>
      <c r="E40" s="109" t="s">
        <v>6</v>
      </c>
      <c r="F40" s="100">
        <v>3</v>
      </c>
      <c r="G40" s="190">
        <v>122.57</v>
      </c>
      <c r="H40" s="182">
        <f t="shared" si="1"/>
        <v>158.68</v>
      </c>
      <c r="I40" s="183">
        <f t="shared" si="2"/>
        <v>476.04</v>
      </c>
      <c r="K40" s="11"/>
    </row>
    <row r="41" spans="1:11" s="9" customFormat="1" ht="75" x14ac:dyDescent="0.2">
      <c r="A41" s="89" t="s">
        <v>154</v>
      </c>
      <c r="B41" s="117" t="s">
        <v>18</v>
      </c>
      <c r="C41" s="107" t="s">
        <v>89</v>
      </c>
      <c r="D41" s="108" t="s">
        <v>88</v>
      </c>
      <c r="E41" s="109" t="s">
        <v>6</v>
      </c>
      <c r="F41" s="100">
        <v>2</v>
      </c>
      <c r="G41" s="190">
        <v>198.07</v>
      </c>
      <c r="H41" s="182">
        <f t="shared" si="1"/>
        <v>256.42</v>
      </c>
      <c r="I41" s="183">
        <f t="shared" si="2"/>
        <v>512.84</v>
      </c>
      <c r="K41" s="11"/>
    </row>
    <row r="42" spans="1:11" s="8" customFormat="1" ht="89.25" customHeight="1" x14ac:dyDescent="0.2">
      <c r="A42" s="89" t="s">
        <v>155</v>
      </c>
      <c r="B42" s="117" t="s">
        <v>18</v>
      </c>
      <c r="C42" s="107" t="s">
        <v>92</v>
      </c>
      <c r="D42" s="108" t="s">
        <v>91</v>
      </c>
      <c r="E42" s="109" t="s">
        <v>6</v>
      </c>
      <c r="F42" s="100">
        <v>2</v>
      </c>
      <c r="G42" s="190">
        <v>441.82</v>
      </c>
      <c r="H42" s="182">
        <f t="shared" si="1"/>
        <v>571.98</v>
      </c>
      <c r="I42" s="183">
        <f t="shared" si="2"/>
        <v>1143.96</v>
      </c>
      <c r="K42" s="12"/>
    </row>
    <row r="43" spans="1:11" s="9" customFormat="1" ht="105" x14ac:dyDescent="0.2">
      <c r="A43" s="89" t="s">
        <v>156</v>
      </c>
      <c r="B43" s="113" t="s">
        <v>18</v>
      </c>
      <c r="C43" s="119" t="s">
        <v>106</v>
      </c>
      <c r="D43" s="120" t="s">
        <v>105</v>
      </c>
      <c r="E43" s="116" t="s">
        <v>55</v>
      </c>
      <c r="F43" s="100">
        <v>1</v>
      </c>
      <c r="G43" s="135">
        <v>373.64</v>
      </c>
      <c r="H43" s="182">
        <f t="shared" si="1"/>
        <v>483.71</v>
      </c>
      <c r="I43" s="183">
        <f t="shared" si="2"/>
        <v>483.71</v>
      </c>
      <c r="K43" s="11"/>
    </row>
    <row r="44" spans="1:11" s="8" customFormat="1" ht="60" x14ac:dyDescent="0.2">
      <c r="A44" s="89" t="s">
        <v>157</v>
      </c>
      <c r="B44" s="113" t="s">
        <v>18</v>
      </c>
      <c r="C44" s="119" t="s">
        <v>119</v>
      </c>
      <c r="D44" s="120" t="s">
        <v>118</v>
      </c>
      <c r="E44" s="116" t="s">
        <v>55</v>
      </c>
      <c r="F44" s="100">
        <v>3</v>
      </c>
      <c r="G44" s="135">
        <v>211.48</v>
      </c>
      <c r="H44" s="182">
        <f t="shared" si="1"/>
        <v>273.77999999999997</v>
      </c>
      <c r="I44" s="183">
        <f t="shared" si="2"/>
        <v>821.34</v>
      </c>
      <c r="K44" s="12"/>
    </row>
    <row r="45" spans="1:11" s="8" customFormat="1" ht="60" customHeight="1" x14ac:dyDescent="0.2">
      <c r="A45" s="89" t="s">
        <v>158</v>
      </c>
      <c r="B45" s="113" t="s">
        <v>18</v>
      </c>
      <c r="C45" s="191" t="s">
        <v>109</v>
      </c>
      <c r="D45" s="122" t="s">
        <v>273</v>
      </c>
      <c r="E45" s="116" t="s">
        <v>55</v>
      </c>
      <c r="F45" s="100">
        <v>1</v>
      </c>
      <c r="G45" s="135">
        <v>76</v>
      </c>
      <c r="H45" s="182">
        <f t="shared" si="1"/>
        <v>98.39</v>
      </c>
      <c r="I45" s="183">
        <f t="shared" si="2"/>
        <v>98.39</v>
      </c>
      <c r="K45" s="12"/>
    </row>
    <row r="46" spans="1:11" s="8" customFormat="1" ht="30" x14ac:dyDescent="0.2">
      <c r="A46" s="89" t="s">
        <v>159</v>
      </c>
      <c r="B46" s="113" t="s">
        <v>122</v>
      </c>
      <c r="C46" s="191" t="s">
        <v>86</v>
      </c>
      <c r="D46" s="122" t="s">
        <v>127</v>
      </c>
      <c r="E46" s="116" t="s">
        <v>55</v>
      </c>
      <c r="F46" s="100">
        <v>1</v>
      </c>
      <c r="G46" s="135">
        <v>110.72</v>
      </c>
      <c r="H46" s="182">
        <f t="shared" si="1"/>
        <v>143.34</v>
      </c>
      <c r="I46" s="183">
        <f t="shared" si="2"/>
        <v>143.34</v>
      </c>
      <c r="K46" s="12"/>
    </row>
    <row r="47" spans="1:11" s="8" customFormat="1" ht="15.75" x14ac:dyDescent="0.2">
      <c r="A47" s="86" t="s">
        <v>63</v>
      </c>
      <c r="B47" s="123"/>
      <c r="C47" s="123"/>
      <c r="D47" s="124" t="s">
        <v>93</v>
      </c>
      <c r="E47" s="123"/>
      <c r="F47" s="123"/>
      <c r="G47" s="192"/>
      <c r="H47" s="192"/>
      <c r="I47" s="133">
        <f>SUM(I48:I52)</f>
        <v>3616.1499999999996</v>
      </c>
      <c r="K47" s="12"/>
    </row>
    <row r="48" spans="1:11" s="8" customFormat="1" ht="90" x14ac:dyDescent="0.2">
      <c r="A48" s="89" t="s">
        <v>160</v>
      </c>
      <c r="B48" s="113" t="s">
        <v>18</v>
      </c>
      <c r="C48" s="119" t="s">
        <v>95</v>
      </c>
      <c r="D48" s="120" t="s">
        <v>94</v>
      </c>
      <c r="E48" s="116" t="s">
        <v>38</v>
      </c>
      <c r="F48" s="100">
        <v>1.2</v>
      </c>
      <c r="G48" s="135">
        <v>342.08</v>
      </c>
      <c r="H48" s="182">
        <f>ROUND(G48+(G48*$H$8),2)</f>
        <v>442.86</v>
      </c>
      <c r="I48" s="183">
        <f>ROUND((F48*H48),2)</f>
        <v>531.42999999999995</v>
      </c>
      <c r="K48" s="12"/>
    </row>
    <row r="49" spans="1:11" s="8" customFormat="1" ht="45" x14ac:dyDescent="0.2">
      <c r="A49" s="89" t="s">
        <v>209</v>
      </c>
      <c r="B49" s="113" t="s">
        <v>18</v>
      </c>
      <c r="C49" s="119" t="s">
        <v>97</v>
      </c>
      <c r="D49" s="120" t="s">
        <v>96</v>
      </c>
      <c r="E49" s="116" t="s">
        <v>55</v>
      </c>
      <c r="F49" s="100">
        <v>1</v>
      </c>
      <c r="G49" s="135">
        <v>99.21</v>
      </c>
      <c r="H49" s="182">
        <f>ROUND(G49+(G49*$H$8),2)</f>
        <v>128.44</v>
      </c>
      <c r="I49" s="183">
        <f>ROUND((F49*H49),2)</f>
        <v>128.44</v>
      </c>
      <c r="K49" s="12"/>
    </row>
    <row r="50" spans="1:11" ht="60" x14ac:dyDescent="0.2">
      <c r="A50" s="89" t="s">
        <v>210</v>
      </c>
      <c r="B50" s="113" t="s">
        <v>18</v>
      </c>
      <c r="C50" s="119" t="s">
        <v>99</v>
      </c>
      <c r="D50" s="120" t="s">
        <v>98</v>
      </c>
      <c r="E50" s="116" t="s">
        <v>34</v>
      </c>
      <c r="F50" s="100">
        <v>2</v>
      </c>
      <c r="G50" s="135">
        <v>38.159999999999997</v>
      </c>
      <c r="H50" s="182">
        <f>ROUND(G50+(G50*$H$8),2)</f>
        <v>49.4</v>
      </c>
      <c r="I50" s="183">
        <f>ROUND((F50*H50),2)</f>
        <v>98.8</v>
      </c>
    </row>
    <row r="51" spans="1:11" ht="75" x14ac:dyDescent="0.2">
      <c r="A51" s="89" t="s">
        <v>211</v>
      </c>
      <c r="B51" s="117" t="s">
        <v>18</v>
      </c>
      <c r="C51" s="107" t="s">
        <v>101</v>
      </c>
      <c r="D51" s="120" t="s">
        <v>100</v>
      </c>
      <c r="E51" s="109" t="s">
        <v>34</v>
      </c>
      <c r="F51" s="100">
        <v>3.2</v>
      </c>
      <c r="G51" s="135">
        <v>159.71</v>
      </c>
      <c r="H51" s="182">
        <f>ROUND(G51+(G51*$H$8),2)</f>
        <v>206.76</v>
      </c>
      <c r="I51" s="183">
        <f>ROUND((F51*H51),2)</f>
        <v>661.63</v>
      </c>
    </row>
    <row r="52" spans="1:11" ht="45" x14ac:dyDescent="0.2">
      <c r="A52" s="89" t="s">
        <v>270</v>
      </c>
      <c r="B52" s="117" t="s">
        <v>18</v>
      </c>
      <c r="C52" s="107" t="s">
        <v>217</v>
      </c>
      <c r="D52" s="120" t="s">
        <v>216</v>
      </c>
      <c r="E52" s="109" t="s">
        <v>34</v>
      </c>
      <c r="F52" s="100">
        <v>7.76</v>
      </c>
      <c r="G52" s="135">
        <v>218.58</v>
      </c>
      <c r="H52" s="182">
        <f>ROUND(G52+(G52*$H$8),2)</f>
        <v>282.97000000000003</v>
      </c>
      <c r="I52" s="183">
        <f>ROUND((F52*H52),2)</f>
        <v>2195.85</v>
      </c>
    </row>
    <row r="53" spans="1:11" ht="15.75" x14ac:dyDescent="0.2">
      <c r="A53" s="84" t="s">
        <v>87</v>
      </c>
      <c r="B53" s="110"/>
      <c r="C53" s="104"/>
      <c r="D53" s="193" t="s">
        <v>176</v>
      </c>
      <c r="E53" s="106"/>
      <c r="F53" s="96"/>
      <c r="G53" s="184"/>
      <c r="H53" s="185"/>
      <c r="I53" s="134">
        <f>I54</f>
        <v>583.47</v>
      </c>
    </row>
    <row r="54" spans="1:11" ht="15" x14ac:dyDescent="0.2">
      <c r="A54" s="89" t="s">
        <v>274</v>
      </c>
      <c r="B54" s="117" t="s">
        <v>18</v>
      </c>
      <c r="C54" s="107" t="s">
        <v>178</v>
      </c>
      <c r="D54" s="120" t="s">
        <v>177</v>
      </c>
      <c r="E54" s="109" t="s">
        <v>38</v>
      </c>
      <c r="F54" s="100">
        <v>76.27</v>
      </c>
      <c r="G54" s="135">
        <v>5.91</v>
      </c>
      <c r="H54" s="182">
        <f>ROUND(G54+(G54*$H$8),2)</f>
        <v>7.65</v>
      </c>
      <c r="I54" s="183">
        <f>ROUND((F54*H54),2)</f>
        <v>583.47</v>
      </c>
    </row>
    <row r="55" spans="1:11" ht="15.75" x14ac:dyDescent="0.2">
      <c r="A55" s="231" t="s">
        <v>30</v>
      </c>
      <c r="B55" s="231"/>
      <c r="C55" s="231"/>
      <c r="D55" s="231"/>
      <c r="E55" s="231"/>
      <c r="F55" s="231"/>
      <c r="G55" s="231"/>
      <c r="H55" s="231"/>
      <c r="I55" s="194">
        <f>I10+I16+I20+I23+I25+I31+I34+I47+I53</f>
        <v>37144.26</v>
      </c>
    </row>
    <row r="56" spans="1:11" ht="15.75" x14ac:dyDescent="0.2">
      <c r="A56" s="127"/>
      <c r="B56" s="126"/>
      <c r="C56" s="126"/>
      <c r="D56" s="202"/>
      <c r="E56" s="203"/>
      <c r="F56" s="203"/>
      <c r="G56" s="203"/>
      <c r="H56" s="203"/>
      <c r="I56" s="203"/>
    </row>
    <row r="57" spans="1:11" ht="15.75" x14ac:dyDescent="0.2">
      <c r="A57" s="223" t="s">
        <v>271</v>
      </c>
      <c r="B57" s="223"/>
      <c r="C57" s="223"/>
      <c r="D57" s="223"/>
      <c r="E57" s="203"/>
      <c r="F57" s="203"/>
      <c r="G57" s="203"/>
      <c r="H57" s="203"/>
      <c r="I57" s="203"/>
    </row>
    <row r="58" spans="1:11" ht="30.75" customHeight="1" x14ac:dyDescent="0.2">
      <c r="A58" s="204"/>
      <c r="B58" s="126"/>
      <c r="C58" s="204"/>
      <c r="D58" s="202"/>
      <c r="E58" s="203"/>
      <c r="F58" s="232"/>
      <c r="G58" s="232"/>
      <c r="H58" s="232"/>
      <c r="I58" s="203"/>
    </row>
    <row r="59" spans="1:11" ht="48.75" customHeight="1" x14ac:dyDescent="0.25">
      <c r="A59" s="204"/>
      <c r="B59" s="205"/>
      <c r="C59" s="221" t="s">
        <v>17</v>
      </c>
      <c r="D59" s="221"/>
      <c r="E59" s="233" t="s">
        <v>31</v>
      </c>
      <c r="F59" s="233"/>
      <c r="G59" s="233"/>
      <c r="H59" s="233"/>
      <c r="I59" s="207"/>
    </row>
    <row r="60" spans="1:11" ht="15.75" x14ac:dyDescent="0.2">
      <c r="A60" s="204"/>
      <c r="B60" s="204"/>
      <c r="C60" s="222" t="s">
        <v>207</v>
      </c>
      <c r="D60" s="222"/>
      <c r="E60" s="225" t="s">
        <v>42</v>
      </c>
      <c r="F60" s="225"/>
      <c r="G60" s="225"/>
      <c r="H60" s="225"/>
      <c r="I60" s="207"/>
    </row>
    <row r="61" spans="1:11" ht="15.75" x14ac:dyDescent="0.2">
      <c r="A61" s="126"/>
      <c r="B61" s="204"/>
      <c r="C61" s="219" t="s">
        <v>172</v>
      </c>
      <c r="D61" s="219"/>
      <c r="E61" s="224" t="s">
        <v>43</v>
      </c>
      <c r="F61" s="224"/>
      <c r="G61" s="224"/>
      <c r="H61" s="224"/>
      <c r="I61" s="207"/>
    </row>
    <row r="62" spans="1:11" ht="15.75" x14ac:dyDescent="0.2">
      <c r="A62" s="204"/>
      <c r="B62" s="126"/>
      <c r="C62" s="204"/>
      <c r="D62" s="206"/>
      <c r="E62" s="203"/>
      <c r="F62" s="203"/>
      <c r="G62" s="207"/>
      <c r="H62" s="208"/>
      <c r="I62" s="207"/>
    </row>
    <row r="63" spans="1:11" ht="15.75" x14ac:dyDescent="0.2">
      <c r="A63" s="205"/>
      <c r="B63" s="204"/>
      <c r="C63" s="204"/>
      <c r="D63" s="206"/>
      <c r="E63" s="207"/>
      <c r="F63" s="207"/>
      <c r="G63" s="207"/>
      <c r="H63" s="207"/>
      <c r="I63" s="207"/>
    </row>
    <row r="64" spans="1:11" ht="15.75" x14ac:dyDescent="0.2">
      <c r="A64" s="127"/>
      <c r="B64" s="205"/>
      <c r="C64" s="126"/>
      <c r="D64" s="128"/>
      <c r="E64" s="207"/>
      <c r="F64" s="207"/>
      <c r="G64" s="207"/>
      <c r="H64" s="207"/>
      <c r="I64" s="207"/>
    </row>
    <row r="65" spans="1:9" ht="15" x14ac:dyDescent="0.2">
      <c r="A65" s="127"/>
      <c r="B65" s="126"/>
      <c r="C65" s="126"/>
      <c r="D65" s="128"/>
      <c r="E65" s="126"/>
      <c r="F65" s="129"/>
      <c r="G65" s="129"/>
      <c r="H65" s="129"/>
      <c r="I65" s="130"/>
    </row>
    <row r="66" spans="1:9" ht="15" x14ac:dyDescent="0.2">
      <c r="A66" s="127"/>
      <c r="B66" s="126"/>
      <c r="C66" s="126"/>
      <c r="D66" s="128"/>
      <c r="E66" s="126"/>
      <c r="F66" s="129"/>
      <c r="G66" s="129"/>
      <c r="H66" s="129"/>
      <c r="I66" s="129"/>
    </row>
    <row r="69" spans="1:9" ht="22.5" customHeight="1" x14ac:dyDescent="0.2">
      <c r="D69" s="5" t="s">
        <v>33</v>
      </c>
    </row>
    <row r="76" spans="1:9" ht="22.5" customHeight="1" x14ac:dyDescent="0.2"/>
    <row r="84" ht="22.5" customHeight="1" x14ac:dyDescent="0.2"/>
    <row r="112" ht="22.5" customHeight="1" x14ac:dyDescent="0.2"/>
    <row r="126" ht="22.5" customHeight="1" x14ac:dyDescent="0.2"/>
    <row r="141" ht="22.5" customHeight="1" x14ac:dyDescent="0.2"/>
    <row r="144" ht="22.5" customHeight="1" x14ac:dyDescent="0.2"/>
    <row r="155" ht="25.15" customHeight="1" x14ac:dyDescent="0.2"/>
    <row r="156" ht="22.15" customHeight="1" x14ac:dyDescent="0.2"/>
    <row r="160" ht="15.6" customHeight="1" x14ac:dyDescent="0.2"/>
  </sheetData>
  <autoFilter ref="A9:I55" xr:uid="{00000000-0009-0000-0000-000001000000}"/>
  <mergeCells count="17">
    <mergeCell ref="C61:D61"/>
    <mergeCell ref="C60:D60"/>
    <mergeCell ref="C59:D59"/>
    <mergeCell ref="A55:H55"/>
    <mergeCell ref="A8:D8"/>
    <mergeCell ref="F58:H58"/>
    <mergeCell ref="E59:H59"/>
    <mergeCell ref="E60:H60"/>
    <mergeCell ref="E61:H61"/>
    <mergeCell ref="A57:D57"/>
    <mergeCell ref="A3:I4"/>
    <mergeCell ref="A5:H5"/>
    <mergeCell ref="A7:D7"/>
    <mergeCell ref="I6:I8"/>
    <mergeCell ref="E6:F6"/>
    <mergeCell ref="G6:H7"/>
    <mergeCell ref="A6:D6"/>
  </mergeCells>
  <phoneticPr fontId="24" type="noConversion"/>
  <conditionalFormatting sqref="C16:D19">
    <cfRule type="expression" dxfId="3" priority="8" stopIfTrue="1">
      <formula>OR(#REF!="M",#REF!="A")</formula>
    </cfRule>
  </conditionalFormatting>
  <conditionalFormatting sqref="C20">
    <cfRule type="expression" dxfId="2" priority="7" stopIfTrue="1">
      <formula>OR(#REF!="M",#REF!="A")</formula>
    </cfRule>
  </conditionalFormatting>
  <conditionalFormatting sqref="C21">
    <cfRule type="expression" dxfId="1" priority="6" stopIfTrue="1">
      <formula>OR(#REF!="M",#REF!="A")</formula>
    </cfRule>
  </conditionalFormatting>
  <conditionalFormatting sqref="C25">
    <cfRule type="expression" dxfId="0" priority="4"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47" fitToHeight="0" orientation="portrait" verticalDpi="360" r:id="rId1"/>
  <headerFooter alignWithMargins="0">
    <oddFooter>&amp;C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DA364-6183-4622-9181-CFECAFFED9EB}">
  <sheetPr>
    <tabColor rgb="FF92D050"/>
    <pageSetUpPr fitToPage="1"/>
  </sheetPr>
  <dimension ref="A1:M39"/>
  <sheetViews>
    <sheetView topLeftCell="A4" zoomScale="80" zoomScaleNormal="80" workbookViewId="0">
      <selection activeCell="B35" sqref="B35"/>
    </sheetView>
  </sheetViews>
  <sheetFormatPr defaultRowHeight="12.75" x14ac:dyDescent="0.2"/>
  <cols>
    <col min="1" max="1" width="12.85546875" bestFit="1" customWidth="1"/>
    <col min="2" max="2" width="68.5703125" customWidth="1"/>
    <col min="3" max="3" width="7" bestFit="1" customWidth="1"/>
    <col min="4" max="4" width="17.85546875" bestFit="1" customWidth="1"/>
    <col min="5" max="5" width="18.85546875" bestFit="1" customWidth="1"/>
    <col min="7" max="7" width="8.42578125" customWidth="1"/>
    <col min="8" max="8" width="5.85546875" customWidth="1"/>
    <col min="9" max="9" width="5.42578125" customWidth="1"/>
    <col min="11" max="11" width="10.5703125" customWidth="1"/>
    <col min="12" max="12" width="12.5703125" customWidth="1"/>
    <col min="13" max="13" width="25.28515625" bestFit="1" customWidth="1"/>
  </cols>
  <sheetData>
    <row r="1" spans="1:13" ht="120" customHeight="1" x14ac:dyDescent="0.2">
      <c r="A1" s="234"/>
      <c r="B1" s="235"/>
      <c r="C1" s="235"/>
      <c r="D1" s="235"/>
      <c r="E1" s="235"/>
      <c r="F1" s="235"/>
      <c r="G1" s="235"/>
      <c r="H1" s="235"/>
      <c r="I1" s="235"/>
      <c r="J1" s="235"/>
      <c r="K1" s="235"/>
      <c r="L1" s="235"/>
      <c r="M1" s="236"/>
    </row>
    <row r="2" spans="1:13" ht="15.75" x14ac:dyDescent="0.25">
      <c r="A2" s="240" t="s">
        <v>232</v>
      </c>
      <c r="B2" s="241"/>
      <c r="C2" s="241"/>
      <c r="D2" s="241"/>
      <c r="E2" s="241"/>
      <c r="F2" s="241"/>
      <c r="G2" s="241"/>
      <c r="H2" s="241"/>
      <c r="I2" s="241"/>
      <c r="J2" s="241"/>
      <c r="K2" s="241"/>
      <c r="L2" s="241"/>
      <c r="M2" s="242"/>
    </row>
    <row r="3" spans="1:13" ht="15.75" x14ac:dyDescent="0.2">
      <c r="A3" s="139" t="s">
        <v>233</v>
      </c>
      <c r="B3" s="243" t="s">
        <v>259</v>
      </c>
      <c r="C3" s="243"/>
      <c r="D3" s="243"/>
      <c r="E3" s="243"/>
      <c r="F3" s="243"/>
      <c r="G3" s="243"/>
      <c r="H3" s="243"/>
      <c r="I3" s="243"/>
      <c r="J3" s="243"/>
      <c r="K3" s="243"/>
      <c r="L3" s="243"/>
      <c r="M3" s="244"/>
    </row>
    <row r="4" spans="1:13" ht="15.75" x14ac:dyDescent="0.2">
      <c r="A4" s="139" t="s">
        <v>234</v>
      </c>
      <c r="B4" s="243" t="s">
        <v>267</v>
      </c>
      <c r="C4" s="243"/>
      <c r="D4" s="243"/>
      <c r="E4" s="140" t="s">
        <v>235</v>
      </c>
      <c r="F4" s="243" t="s">
        <v>236</v>
      </c>
      <c r="G4" s="243"/>
      <c r="H4" s="243"/>
      <c r="I4" s="243"/>
      <c r="J4" s="243"/>
      <c r="K4" s="243"/>
      <c r="L4" s="243"/>
      <c r="M4" s="244"/>
    </row>
    <row r="5" spans="1:13" ht="31.5" x14ac:dyDescent="0.2">
      <c r="A5" s="141" t="s">
        <v>0</v>
      </c>
      <c r="B5" s="142" t="s">
        <v>1</v>
      </c>
      <c r="C5" s="143" t="s">
        <v>55</v>
      </c>
      <c r="D5" s="144" t="s">
        <v>237</v>
      </c>
      <c r="E5" s="143" t="s">
        <v>238</v>
      </c>
      <c r="F5" s="245"/>
      <c r="G5" s="245"/>
      <c r="H5" s="245"/>
      <c r="I5" s="245"/>
      <c r="J5" s="245"/>
      <c r="K5" s="245"/>
      <c r="L5" s="245"/>
      <c r="M5" s="246"/>
    </row>
    <row r="6" spans="1:13" ht="15.75" x14ac:dyDescent="0.2">
      <c r="A6" s="247" t="s">
        <v>159</v>
      </c>
      <c r="B6" s="250" t="s">
        <v>127</v>
      </c>
      <c r="C6" s="253" t="s">
        <v>239</v>
      </c>
      <c r="D6" s="256">
        <v>289.98</v>
      </c>
      <c r="E6" s="259" t="s">
        <v>240</v>
      </c>
      <c r="F6" s="262" t="s">
        <v>241</v>
      </c>
      <c r="G6" s="262"/>
      <c r="H6" s="262"/>
      <c r="I6" s="262"/>
      <c r="J6" s="262"/>
      <c r="K6" s="262"/>
      <c r="L6" s="262"/>
      <c r="M6" s="263"/>
    </row>
    <row r="7" spans="1:13" ht="15" customHeight="1" x14ac:dyDescent="0.2">
      <c r="A7" s="248"/>
      <c r="B7" s="251"/>
      <c r="C7" s="254"/>
      <c r="D7" s="257"/>
      <c r="E7" s="260"/>
      <c r="F7" s="264" t="s">
        <v>261</v>
      </c>
      <c r="G7" s="265"/>
      <c r="H7" s="265"/>
      <c r="I7" s="265"/>
      <c r="J7" s="265"/>
      <c r="K7" s="265"/>
      <c r="L7" s="265"/>
      <c r="M7" s="266"/>
    </row>
    <row r="8" spans="1:13" ht="15" customHeight="1" x14ac:dyDescent="0.2">
      <c r="A8" s="248"/>
      <c r="B8" s="251"/>
      <c r="C8" s="254"/>
      <c r="D8" s="257"/>
      <c r="E8" s="260"/>
      <c r="F8" s="264" t="s">
        <v>242</v>
      </c>
      <c r="G8" s="265"/>
      <c r="H8" s="265"/>
      <c r="I8" s="265"/>
      <c r="J8" s="264" t="s">
        <v>243</v>
      </c>
      <c r="K8" s="264"/>
      <c r="L8" s="264"/>
      <c r="M8" s="147" t="s">
        <v>244</v>
      </c>
    </row>
    <row r="9" spans="1:13" ht="15" x14ac:dyDescent="0.2">
      <c r="A9" s="248"/>
      <c r="B9" s="251"/>
      <c r="C9" s="254"/>
      <c r="D9" s="257"/>
      <c r="E9" s="260"/>
      <c r="F9" s="269" t="s">
        <v>266</v>
      </c>
      <c r="G9" s="269"/>
      <c r="H9" s="269"/>
      <c r="I9" s="269"/>
      <c r="J9" s="270" t="s">
        <v>265</v>
      </c>
      <c r="K9" s="271"/>
      <c r="L9" s="271"/>
      <c r="M9" s="148">
        <v>242.16</v>
      </c>
    </row>
    <row r="10" spans="1:13" ht="15" x14ac:dyDescent="0.2">
      <c r="A10" s="248"/>
      <c r="B10" s="251"/>
      <c r="C10" s="254"/>
      <c r="D10" s="257"/>
      <c r="E10" s="260"/>
      <c r="F10" s="264" t="s">
        <v>245</v>
      </c>
      <c r="G10" s="264"/>
      <c r="H10" s="264"/>
      <c r="I10" s="264"/>
      <c r="J10" s="271"/>
      <c r="K10" s="271"/>
      <c r="L10" s="271"/>
      <c r="M10" s="149" t="s">
        <v>246</v>
      </c>
    </row>
    <row r="11" spans="1:13" ht="15" x14ac:dyDescent="0.2">
      <c r="A11" s="248"/>
      <c r="B11" s="251"/>
      <c r="C11" s="254"/>
      <c r="D11" s="257"/>
      <c r="E11" s="260"/>
      <c r="F11" s="272" t="s">
        <v>247</v>
      </c>
      <c r="G11" s="272"/>
      <c r="H11" s="272"/>
      <c r="I11" s="272"/>
      <c r="J11" s="271"/>
      <c r="K11" s="271"/>
      <c r="L11" s="271"/>
      <c r="M11" s="150">
        <v>67.64</v>
      </c>
    </row>
    <row r="12" spans="1:13" ht="15" x14ac:dyDescent="0.2">
      <c r="A12" s="248"/>
      <c r="B12" s="251"/>
      <c r="C12" s="254"/>
      <c r="D12" s="257"/>
      <c r="E12" s="260"/>
      <c r="F12" s="237" t="s">
        <v>248</v>
      </c>
      <c r="G12" s="238"/>
      <c r="H12" s="238"/>
      <c r="I12" s="239"/>
      <c r="J12" s="237" t="s">
        <v>249</v>
      </c>
      <c r="K12" s="239"/>
      <c r="L12" s="145" t="s">
        <v>250</v>
      </c>
      <c r="M12" s="146" t="s">
        <v>244</v>
      </c>
    </row>
    <row r="13" spans="1:13" ht="15" customHeight="1" x14ac:dyDescent="0.2">
      <c r="A13" s="248"/>
      <c r="B13" s="251"/>
      <c r="C13" s="254"/>
      <c r="D13" s="257"/>
      <c r="E13" s="260"/>
      <c r="F13" s="151" t="s">
        <v>251</v>
      </c>
      <c r="G13" s="152">
        <v>0</v>
      </c>
      <c r="H13" s="153" t="s">
        <v>252</v>
      </c>
      <c r="I13" s="154">
        <v>0</v>
      </c>
      <c r="J13" s="153" t="s">
        <v>253</v>
      </c>
      <c r="K13" s="153" t="s">
        <v>254</v>
      </c>
      <c r="L13" s="155">
        <v>67.64</v>
      </c>
      <c r="M13" s="156">
        <f>M11+M9</f>
        <v>309.8</v>
      </c>
    </row>
    <row r="14" spans="1:13" ht="15" customHeight="1" x14ac:dyDescent="0.2">
      <c r="A14" s="248"/>
      <c r="B14" s="251"/>
      <c r="C14" s="254"/>
      <c r="D14" s="257"/>
      <c r="E14" s="260"/>
      <c r="F14" s="267" t="s">
        <v>255</v>
      </c>
      <c r="G14" s="267"/>
      <c r="H14" s="267"/>
      <c r="I14" s="267"/>
      <c r="J14" s="267"/>
      <c r="K14" s="267"/>
      <c r="L14" s="267"/>
      <c r="M14" s="268"/>
    </row>
    <row r="15" spans="1:13" ht="12.75" customHeight="1" x14ac:dyDescent="0.2">
      <c r="A15" s="248"/>
      <c r="B15" s="251"/>
      <c r="C15" s="254"/>
      <c r="D15" s="257"/>
      <c r="E15" s="260"/>
      <c r="F15" s="264" t="s">
        <v>261</v>
      </c>
      <c r="G15" s="265"/>
      <c r="H15" s="265"/>
      <c r="I15" s="265"/>
      <c r="J15" s="265"/>
      <c r="K15" s="265"/>
      <c r="L15" s="265"/>
      <c r="M15" s="266"/>
    </row>
    <row r="16" spans="1:13" ht="15" x14ac:dyDescent="0.2">
      <c r="A16" s="248"/>
      <c r="B16" s="251"/>
      <c r="C16" s="254"/>
      <c r="D16" s="257"/>
      <c r="E16" s="260"/>
      <c r="F16" s="264" t="s">
        <v>242</v>
      </c>
      <c r="G16" s="265"/>
      <c r="H16" s="265"/>
      <c r="I16" s="265"/>
      <c r="J16" s="264" t="s">
        <v>243</v>
      </c>
      <c r="K16" s="264"/>
      <c r="L16" s="264"/>
      <c r="M16" s="147" t="s">
        <v>244</v>
      </c>
    </row>
    <row r="17" spans="1:13" ht="15" x14ac:dyDescent="0.2">
      <c r="A17" s="248"/>
      <c r="B17" s="251"/>
      <c r="C17" s="254"/>
      <c r="D17" s="257"/>
      <c r="E17" s="260"/>
      <c r="F17" s="269" t="s">
        <v>263</v>
      </c>
      <c r="G17" s="269"/>
      <c r="H17" s="269"/>
      <c r="I17" s="269"/>
      <c r="J17" s="273" t="s">
        <v>262</v>
      </c>
      <c r="K17" s="274"/>
      <c r="L17" s="274"/>
      <c r="M17" s="148">
        <v>288.89999999999998</v>
      </c>
    </row>
    <row r="18" spans="1:13" ht="15" x14ac:dyDescent="0.2">
      <c r="A18" s="248"/>
      <c r="B18" s="251"/>
      <c r="C18" s="254"/>
      <c r="D18" s="257"/>
      <c r="E18" s="260"/>
      <c r="F18" s="264" t="s">
        <v>245</v>
      </c>
      <c r="G18" s="264"/>
      <c r="H18" s="264"/>
      <c r="I18" s="264"/>
      <c r="J18" s="274"/>
      <c r="K18" s="274"/>
      <c r="L18" s="274"/>
      <c r="M18" s="149" t="s">
        <v>246</v>
      </c>
    </row>
    <row r="19" spans="1:13" ht="15" x14ac:dyDescent="0.2">
      <c r="A19" s="248"/>
      <c r="B19" s="251"/>
      <c r="C19" s="254"/>
      <c r="D19" s="257"/>
      <c r="E19" s="260"/>
      <c r="F19" s="275" t="s">
        <v>264</v>
      </c>
      <c r="G19" s="264"/>
      <c r="H19" s="264"/>
      <c r="I19" s="264"/>
      <c r="J19" s="274"/>
      <c r="K19" s="274"/>
      <c r="L19" s="274"/>
      <c r="M19" s="150">
        <v>30.47</v>
      </c>
    </row>
    <row r="20" spans="1:13" ht="15" x14ac:dyDescent="0.2">
      <c r="A20" s="248"/>
      <c r="B20" s="251"/>
      <c r="C20" s="254"/>
      <c r="D20" s="257"/>
      <c r="E20" s="260"/>
      <c r="F20" s="237" t="s">
        <v>248</v>
      </c>
      <c r="G20" s="238"/>
      <c r="H20" s="238"/>
      <c r="I20" s="239"/>
      <c r="J20" s="237" t="s">
        <v>249</v>
      </c>
      <c r="K20" s="239"/>
      <c r="L20" s="145" t="s">
        <v>250</v>
      </c>
      <c r="M20" s="157" t="s">
        <v>244</v>
      </c>
    </row>
    <row r="21" spans="1:13" ht="15" x14ac:dyDescent="0.2">
      <c r="A21" s="248"/>
      <c r="B21" s="251"/>
      <c r="C21" s="254"/>
      <c r="D21" s="257"/>
      <c r="E21" s="260"/>
      <c r="F21" s="151" t="s">
        <v>251</v>
      </c>
      <c r="G21" s="152">
        <v>0</v>
      </c>
      <c r="H21" s="153" t="s">
        <v>252</v>
      </c>
      <c r="I21" s="154">
        <v>0</v>
      </c>
      <c r="J21" s="153" t="s">
        <v>253</v>
      </c>
      <c r="K21" s="153" t="s">
        <v>254</v>
      </c>
      <c r="L21" s="155">
        <v>30.47</v>
      </c>
      <c r="M21" s="156">
        <f>M17+M19</f>
        <v>319.37</v>
      </c>
    </row>
    <row r="22" spans="1:13" ht="15.75" x14ac:dyDescent="0.2">
      <c r="A22" s="248"/>
      <c r="B22" s="251"/>
      <c r="C22" s="254"/>
      <c r="D22" s="257"/>
      <c r="E22" s="260"/>
      <c r="F22" s="267" t="s">
        <v>256</v>
      </c>
      <c r="G22" s="267"/>
      <c r="H22" s="267"/>
      <c r="I22" s="267"/>
      <c r="J22" s="267"/>
      <c r="K22" s="267"/>
      <c r="L22" s="267"/>
      <c r="M22" s="268"/>
    </row>
    <row r="23" spans="1:13" ht="15" x14ac:dyDescent="0.2">
      <c r="A23" s="248"/>
      <c r="B23" s="251"/>
      <c r="C23" s="254"/>
      <c r="D23" s="257"/>
      <c r="E23" s="260"/>
      <c r="F23" s="264" t="s">
        <v>261</v>
      </c>
      <c r="G23" s="265"/>
      <c r="H23" s="265"/>
      <c r="I23" s="265"/>
      <c r="J23" s="265"/>
      <c r="K23" s="265"/>
      <c r="L23" s="265"/>
      <c r="M23" s="266"/>
    </row>
    <row r="24" spans="1:13" ht="15" x14ac:dyDescent="0.2">
      <c r="A24" s="248"/>
      <c r="B24" s="251"/>
      <c r="C24" s="254"/>
      <c r="D24" s="257"/>
      <c r="E24" s="260"/>
      <c r="F24" s="264" t="s">
        <v>242</v>
      </c>
      <c r="G24" s="265"/>
      <c r="H24" s="265"/>
      <c r="I24" s="265"/>
      <c r="J24" s="264" t="s">
        <v>243</v>
      </c>
      <c r="K24" s="264"/>
      <c r="L24" s="264"/>
      <c r="M24" s="147" t="s">
        <v>244</v>
      </c>
    </row>
    <row r="25" spans="1:13" ht="15" x14ac:dyDescent="0.2">
      <c r="A25" s="248"/>
      <c r="B25" s="251"/>
      <c r="C25" s="254"/>
      <c r="D25" s="257"/>
      <c r="E25" s="260"/>
      <c r="F25" s="269" t="s">
        <v>257</v>
      </c>
      <c r="G25" s="269"/>
      <c r="H25" s="269"/>
      <c r="I25" s="269"/>
      <c r="J25" s="273" t="s">
        <v>260</v>
      </c>
      <c r="K25" s="274"/>
      <c r="L25" s="274"/>
      <c r="M25" s="148">
        <v>289.98</v>
      </c>
    </row>
    <row r="26" spans="1:13" ht="15" x14ac:dyDescent="0.2">
      <c r="A26" s="248"/>
      <c r="B26" s="251"/>
      <c r="C26" s="254"/>
      <c r="D26" s="257"/>
      <c r="E26" s="260"/>
      <c r="F26" s="264" t="s">
        <v>245</v>
      </c>
      <c r="G26" s="264"/>
      <c r="H26" s="264"/>
      <c r="I26" s="264"/>
      <c r="J26" s="274"/>
      <c r="K26" s="274"/>
      <c r="L26" s="274"/>
      <c r="M26" s="149" t="s">
        <v>246</v>
      </c>
    </row>
    <row r="27" spans="1:13" ht="15" x14ac:dyDescent="0.2">
      <c r="A27" s="248"/>
      <c r="B27" s="251"/>
      <c r="C27" s="254"/>
      <c r="D27" s="257"/>
      <c r="E27" s="260"/>
      <c r="F27" s="277" t="s">
        <v>258</v>
      </c>
      <c r="G27" s="278"/>
      <c r="H27" s="278"/>
      <c r="I27" s="278"/>
      <c r="J27" s="276"/>
      <c r="K27" s="276"/>
      <c r="L27" s="276"/>
      <c r="M27" s="150">
        <v>0</v>
      </c>
    </row>
    <row r="28" spans="1:13" ht="15" x14ac:dyDescent="0.2">
      <c r="A28" s="248"/>
      <c r="B28" s="251"/>
      <c r="C28" s="254"/>
      <c r="D28" s="257"/>
      <c r="E28" s="260"/>
      <c r="F28" s="237" t="s">
        <v>248</v>
      </c>
      <c r="G28" s="238"/>
      <c r="H28" s="238"/>
      <c r="I28" s="239"/>
      <c r="J28" s="237" t="s">
        <v>249</v>
      </c>
      <c r="K28" s="239"/>
      <c r="L28" s="145" t="s">
        <v>250</v>
      </c>
      <c r="M28" s="157" t="s">
        <v>244</v>
      </c>
    </row>
    <row r="29" spans="1:13" ht="15" x14ac:dyDescent="0.2">
      <c r="A29" s="249"/>
      <c r="B29" s="252"/>
      <c r="C29" s="255"/>
      <c r="D29" s="258"/>
      <c r="E29" s="261"/>
      <c r="F29" s="158" t="s">
        <v>251</v>
      </c>
      <c r="G29" s="159">
        <v>0</v>
      </c>
      <c r="H29" s="160" t="s">
        <v>252</v>
      </c>
      <c r="I29" s="161">
        <v>0</v>
      </c>
      <c r="J29" s="160" t="s">
        <v>253</v>
      </c>
      <c r="K29" s="160" t="s">
        <v>254</v>
      </c>
      <c r="L29" s="162">
        <v>0</v>
      </c>
      <c r="M29" s="163">
        <f>M25+M27</f>
        <v>289.98</v>
      </c>
    </row>
    <row r="30" spans="1:13" ht="15" x14ac:dyDescent="0.2">
      <c r="A30" s="164"/>
      <c r="B30" s="165"/>
      <c r="C30" s="165"/>
      <c r="D30" s="165"/>
      <c r="E30" s="165"/>
      <c r="F30" s="165"/>
      <c r="G30" s="165"/>
      <c r="H30" s="165"/>
      <c r="I30" s="165"/>
      <c r="J30" s="165"/>
      <c r="K30" s="165"/>
      <c r="L30" s="165"/>
      <c r="M30" s="166"/>
    </row>
    <row r="31" spans="1:13" ht="15" x14ac:dyDescent="0.2">
      <c r="A31" s="164"/>
      <c r="B31" s="165"/>
      <c r="C31" s="165"/>
      <c r="D31" s="165"/>
      <c r="E31" s="165"/>
      <c r="F31" s="165"/>
      <c r="G31" s="165"/>
      <c r="H31" s="165"/>
      <c r="I31" s="165"/>
      <c r="J31" s="165"/>
      <c r="K31" s="165"/>
      <c r="L31" s="165"/>
      <c r="M31" s="166"/>
    </row>
    <row r="32" spans="1:13" ht="15" x14ac:dyDescent="0.2">
      <c r="A32" s="164"/>
      <c r="B32" s="165"/>
      <c r="C32" s="165"/>
      <c r="D32" s="165"/>
      <c r="E32" s="165"/>
      <c r="F32" s="165"/>
      <c r="G32" s="165"/>
      <c r="H32" s="165"/>
      <c r="I32" s="165"/>
      <c r="J32" s="165"/>
      <c r="K32" s="165"/>
      <c r="L32" s="165"/>
      <c r="M32" s="166"/>
    </row>
    <row r="33" spans="1:13" ht="15" x14ac:dyDescent="0.2">
      <c r="A33" s="164"/>
      <c r="B33" s="165"/>
      <c r="C33" s="165"/>
      <c r="D33" s="165"/>
      <c r="E33" s="165"/>
      <c r="F33" s="165"/>
      <c r="G33" s="165"/>
      <c r="H33" s="165"/>
      <c r="I33" s="165"/>
      <c r="J33" s="165"/>
      <c r="K33" s="165"/>
      <c r="L33" s="165"/>
      <c r="M33" s="166"/>
    </row>
    <row r="34" spans="1:13" ht="15" x14ac:dyDescent="0.2">
      <c r="A34" s="167" t="s">
        <v>46</v>
      </c>
      <c r="B34" s="137" t="s">
        <v>231</v>
      </c>
      <c r="C34" s="165"/>
      <c r="D34" s="165"/>
      <c r="E34" s="165"/>
      <c r="F34" s="165"/>
      <c r="G34" s="165"/>
      <c r="H34" s="165"/>
      <c r="I34" s="165"/>
      <c r="J34" s="165"/>
      <c r="K34" s="165"/>
      <c r="L34" s="165"/>
      <c r="M34" s="166"/>
    </row>
    <row r="35" spans="1:13" ht="152.25" customHeight="1" x14ac:dyDescent="0.2">
      <c r="A35" s="168"/>
      <c r="B35" s="169"/>
      <c r="C35" s="165"/>
      <c r="D35" s="165"/>
      <c r="E35" s="165"/>
      <c r="F35" s="165"/>
      <c r="G35" s="165"/>
      <c r="H35" s="165"/>
      <c r="I35" s="165"/>
      <c r="J35" s="165"/>
      <c r="K35" s="165"/>
      <c r="L35" s="165"/>
      <c r="M35" s="166"/>
    </row>
    <row r="36" spans="1:13" ht="15.75" x14ac:dyDescent="0.2">
      <c r="A36" s="168"/>
      <c r="B36" s="170" t="str">
        <f>'PLAN ORÇ'!$C$60</f>
        <v>ISLAINNE VIEIRA CHAVES-CREA MG 322002/D</v>
      </c>
      <c r="C36" s="165"/>
      <c r="D36" s="165"/>
      <c r="E36" s="165"/>
      <c r="F36" s="165"/>
      <c r="G36" s="165"/>
      <c r="H36" s="165"/>
      <c r="I36" s="165"/>
      <c r="J36" s="165"/>
      <c r="K36" s="165"/>
      <c r="L36" s="165"/>
      <c r="M36" s="166"/>
    </row>
    <row r="37" spans="1:13" ht="15.75" x14ac:dyDescent="0.2">
      <c r="A37" s="168"/>
      <c r="B37" s="136" t="str">
        <f>'PLAN ORÇ'!$C$61</f>
        <v xml:space="preserve">ENGENHEIRA CIVIL RESPONSÁVEL </v>
      </c>
      <c r="C37" s="165"/>
      <c r="D37" s="165"/>
      <c r="E37" s="165"/>
      <c r="F37" s="165"/>
      <c r="G37" s="165"/>
      <c r="H37" s="165"/>
      <c r="I37" s="165"/>
      <c r="J37" s="165"/>
      <c r="K37" s="165"/>
      <c r="L37" s="165"/>
      <c r="M37" s="166"/>
    </row>
    <row r="38" spans="1:13" ht="15" x14ac:dyDescent="0.2">
      <c r="A38" s="164"/>
      <c r="B38" s="165"/>
      <c r="C38" s="165"/>
      <c r="D38" s="165"/>
      <c r="E38" s="165"/>
      <c r="F38" s="165"/>
      <c r="G38" s="165"/>
      <c r="H38" s="165"/>
      <c r="I38" s="165"/>
      <c r="J38" s="165"/>
      <c r="K38" s="165"/>
      <c r="L38" s="165"/>
      <c r="M38" s="166"/>
    </row>
    <row r="39" spans="1:13" ht="15.75" thickBot="1" x14ac:dyDescent="0.25">
      <c r="A39" s="171"/>
      <c r="B39" s="172"/>
      <c r="C39" s="172"/>
      <c r="D39" s="172"/>
      <c r="E39" s="172"/>
      <c r="F39" s="172"/>
      <c r="G39" s="172"/>
      <c r="H39" s="172"/>
      <c r="I39" s="172"/>
      <c r="J39" s="172"/>
      <c r="K39" s="172"/>
      <c r="L39" s="172"/>
      <c r="M39" s="173"/>
    </row>
  </sheetData>
  <mergeCells count="41">
    <mergeCell ref="F25:I25"/>
    <mergeCell ref="J25:L27"/>
    <mergeCell ref="F26:I26"/>
    <mergeCell ref="F27:I27"/>
    <mergeCell ref="F28:I28"/>
    <mergeCell ref="J28:K28"/>
    <mergeCell ref="F20:I20"/>
    <mergeCell ref="J20:K20"/>
    <mergeCell ref="F22:M22"/>
    <mergeCell ref="F23:M23"/>
    <mergeCell ref="F24:I24"/>
    <mergeCell ref="J24:L24"/>
    <mergeCell ref="F15:M15"/>
    <mergeCell ref="F16:I16"/>
    <mergeCell ref="J16:L16"/>
    <mergeCell ref="F17:I17"/>
    <mergeCell ref="J17:L19"/>
    <mergeCell ref="F18:I18"/>
    <mergeCell ref="F19:I19"/>
    <mergeCell ref="F14:M14"/>
    <mergeCell ref="J8:L8"/>
    <mergeCell ref="F9:I9"/>
    <mergeCell ref="J9:L11"/>
    <mergeCell ref="F10:I10"/>
    <mergeCell ref="F11:I11"/>
    <mergeCell ref="A1:M1"/>
    <mergeCell ref="F12:I12"/>
    <mergeCell ref="J12:K12"/>
    <mergeCell ref="A2:M2"/>
    <mergeCell ref="B3:M3"/>
    <mergeCell ref="B4:D4"/>
    <mergeCell ref="F4:M4"/>
    <mergeCell ref="F5:M5"/>
    <mergeCell ref="A6:A29"/>
    <mergeCell ref="B6:B29"/>
    <mergeCell ref="C6:C29"/>
    <mergeCell ref="D6:D29"/>
    <mergeCell ref="E6:E29"/>
    <mergeCell ref="F6:M6"/>
    <mergeCell ref="F7:M7"/>
    <mergeCell ref="F8:I8"/>
  </mergeCells>
  <hyperlinks>
    <hyperlink ref="J25" r:id="rId1" xr:uid="{A782D945-F5D3-4917-922E-A73B500C77BA}"/>
    <hyperlink ref="J17" r:id="rId2" display="https://www.madeiramadeira.com.br/torneira-valvula-pedal-acionamento-sem-maos-controle-hospital-laboratorio-medico-banheiro-cozinha-4057715.html?origem=pla-4057715&amp;utm_source=google&amp;utm_medium=cpc&amp;utm_content=torneira-de-mesa-para-banheiro-2390&amp;utm_term=&amp;utm_id=17851046043&amp;gclid=Cj0KCQiA6LyfBhC3ARIsAG4gkF9oLLUOseyU1k69JdsE0tP8Iqn8UC2uVXs0Fg1NE69NtoI7qj1Fv_EaAuPFEALw_wcB" xr:uid="{0ECAEFA0-155B-4CA2-80E1-55EA2AA3A4ED}"/>
    <hyperlink ref="J9" r:id="rId3" xr:uid="{1B093BD2-04DF-4E96-A551-F44BC9B3F9EA}"/>
  </hyperlinks>
  <pageMargins left="0.511811024" right="0.511811024" top="0.78740157499999996" bottom="0.78740157499999996" header="0.31496062000000002" footer="0.31496062000000002"/>
  <pageSetup paperSize="9" scale="44" fitToHeight="0"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I47"/>
  <sheetViews>
    <sheetView showGridLines="0" view="pageBreakPreview" topLeftCell="A17" zoomScale="90" zoomScaleNormal="75" zoomScaleSheetLayoutView="90" workbookViewId="0">
      <selection activeCell="B17" sqref="B17:B18"/>
    </sheetView>
  </sheetViews>
  <sheetFormatPr defaultColWidth="9.140625" defaultRowHeight="12.75" x14ac:dyDescent="0.2"/>
  <cols>
    <col min="1" max="1" width="13.5703125" style="4" customWidth="1"/>
    <col min="2" max="2" width="49" style="10" customWidth="1"/>
    <col min="3" max="3" width="24.28515625" style="4" customWidth="1"/>
    <col min="4" max="5" width="18.42578125" style="4" customWidth="1"/>
    <col min="6" max="6" width="22.28515625" style="4" customWidth="1"/>
    <col min="7" max="7" width="9.140625" style="4"/>
    <col min="8" max="8" width="11" style="4" bestFit="1" customWidth="1"/>
    <col min="9" max="9" width="13.140625" style="4" bestFit="1" customWidth="1"/>
    <col min="10" max="16384" width="9.140625" style="4"/>
  </cols>
  <sheetData>
    <row r="1" spans="1:8" ht="72" customHeight="1" x14ac:dyDescent="0.2">
      <c r="A1" s="13"/>
      <c r="B1" s="42"/>
      <c r="C1" s="14"/>
      <c r="D1" s="14"/>
      <c r="E1" s="14"/>
      <c r="F1" s="15"/>
    </row>
    <row r="2" spans="1:8" ht="7.5" hidden="1" customHeight="1" x14ac:dyDescent="0.2">
      <c r="A2" s="13"/>
      <c r="B2" s="29"/>
      <c r="C2" s="14"/>
      <c r="D2" s="14"/>
      <c r="E2" s="14"/>
      <c r="F2" s="15"/>
    </row>
    <row r="3" spans="1:8" ht="19.5" customHeight="1" x14ac:dyDescent="0.2">
      <c r="A3" s="279" t="s">
        <v>24</v>
      </c>
      <c r="B3" s="280"/>
      <c r="C3" s="280"/>
      <c r="D3" s="280"/>
      <c r="E3" s="280"/>
      <c r="F3" s="281"/>
      <c r="G3" s="6"/>
    </row>
    <row r="4" spans="1:8" ht="17.25" customHeight="1" x14ac:dyDescent="0.2">
      <c r="A4" s="288" t="str">
        <f>'PLAN ORÇ'!A5:H5</f>
        <v xml:space="preserve">OBRA :   REFORMA DA ESF NEVES   </v>
      </c>
      <c r="B4" s="289"/>
      <c r="C4" s="289"/>
      <c r="D4" s="289"/>
      <c r="E4" s="290"/>
      <c r="F4" s="47"/>
      <c r="G4" s="6"/>
    </row>
    <row r="5" spans="1:8" ht="16.5" customHeight="1" x14ac:dyDescent="0.2">
      <c r="A5" s="291" t="str">
        <f>'PLAN ORÇ'!A6:D6</f>
        <v xml:space="preserve">LOCAL:  COMUNIDADE SÃO JOSÉ DAS NEVES, ZONA RURAL - ARAÇUAÍ /MG                                                                                       </v>
      </c>
      <c r="B5" s="291"/>
      <c r="C5" s="291"/>
      <c r="D5" s="285" t="s">
        <v>41</v>
      </c>
      <c r="E5" s="285"/>
      <c r="F5" s="286" t="s">
        <v>45</v>
      </c>
      <c r="G5" s="6"/>
    </row>
    <row r="6" spans="1:8" ht="51" customHeight="1" x14ac:dyDescent="0.2">
      <c r="A6" s="284" t="str">
        <f>'PLAN ORÇ'!A7:D7</f>
        <v>REGIÃO/MÊS DE REFERÊNCIA: SEINFRA/REGIÃO JEQUITINHONHA OUTUBRO/2022  COM DESONERAÇÃO    -   SINAPI  MG 12/2022 DESONERADO  PREÇO DE MERCADO E COMPOSIÇÕES</v>
      </c>
      <c r="B6" s="284"/>
      <c r="C6" s="284"/>
      <c r="D6" s="40" t="str">
        <f>'PLAN ORÇ'!E7</f>
        <v>(    )</v>
      </c>
      <c r="E6" s="40" t="str">
        <f>'PLAN ORÇ'!F7</f>
        <v>DIRETA</v>
      </c>
      <c r="F6" s="287"/>
      <c r="G6" s="6"/>
    </row>
    <row r="7" spans="1:8" ht="16.5" customHeight="1" x14ac:dyDescent="0.2">
      <c r="A7" s="288" t="str">
        <f>'PLAN ORÇ'!A8:D8</f>
        <v>PRAZO DE EXECUÇÃO: 02 MESES</v>
      </c>
      <c r="B7" s="289"/>
      <c r="C7" s="290"/>
      <c r="D7" s="40" t="str">
        <f>'PLAN ORÇ'!E8</f>
        <v>(  X  )</v>
      </c>
      <c r="E7" s="40" t="str">
        <f>'PLAN ORÇ'!F8</f>
        <v>INDIRETA</v>
      </c>
      <c r="F7" s="37">
        <f>'PLAN ORÇ'!H8</f>
        <v>0.29459999999999997</v>
      </c>
      <c r="G7" s="6"/>
    </row>
    <row r="8" spans="1:8" ht="15" x14ac:dyDescent="0.2">
      <c r="A8" s="38"/>
      <c r="B8" s="39"/>
      <c r="C8" s="18" t="s">
        <v>23</v>
      </c>
      <c r="D8" s="19">
        <f>'PLAN ORÇ'!I55</f>
        <v>37144.26</v>
      </c>
      <c r="E8" s="18"/>
      <c r="F8" s="20"/>
    </row>
    <row r="9" spans="1:8" ht="15" x14ac:dyDescent="0.2">
      <c r="A9" s="294"/>
      <c r="B9" s="295"/>
      <c r="C9" s="16"/>
      <c r="D9" s="16"/>
      <c r="E9" s="16"/>
      <c r="F9" s="17"/>
    </row>
    <row r="10" spans="1:8" ht="30" x14ac:dyDescent="0.2">
      <c r="A10" s="197" t="s">
        <v>0</v>
      </c>
      <c r="B10" s="197" t="s">
        <v>1</v>
      </c>
      <c r="C10" s="68" t="s">
        <v>19</v>
      </c>
      <c r="D10" s="21" t="s">
        <v>14</v>
      </c>
      <c r="E10" s="21" t="s">
        <v>15</v>
      </c>
      <c r="F10" s="21" t="s">
        <v>8</v>
      </c>
    </row>
    <row r="11" spans="1:8" ht="14.25" x14ac:dyDescent="0.2">
      <c r="A11" s="282" t="str">
        <f>'PLAN ORÇ'!A10</f>
        <v>1.0</v>
      </c>
      <c r="B11" s="283" t="str">
        <f>'PLAN ORÇ'!D10</f>
        <v>SERVIÇOS PRELIMINARES</v>
      </c>
      <c r="C11" s="69">
        <f>C12/$C$30</f>
        <v>0.11919095978759571</v>
      </c>
      <c r="D11" s="22">
        <v>1</v>
      </c>
      <c r="E11" s="22"/>
      <c r="F11" s="22">
        <f>SUM(D11:E11)</f>
        <v>1</v>
      </c>
    </row>
    <row r="12" spans="1:8" ht="14.25" x14ac:dyDescent="0.2">
      <c r="A12" s="282"/>
      <c r="B12" s="284"/>
      <c r="C12" s="70">
        <f>'PLAN ORÇ'!I10</f>
        <v>4427.26</v>
      </c>
      <c r="D12" s="23">
        <f>C12*D11</f>
        <v>4427.26</v>
      </c>
      <c r="E12" s="23"/>
      <c r="F12" s="23">
        <f>ROUND(SUM(D12:E12),2)</f>
        <v>4427.26</v>
      </c>
      <c r="H12" s="7"/>
    </row>
    <row r="13" spans="1:8" ht="15" customHeight="1" x14ac:dyDescent="0.2">
      <c r="A13" s="282" t="str">
        <f>'PLAN ORÇ'!A16</f>
        <v>2.0</v>
      </c>
      <c r="B13" s="284" t="str">
        <f>'PLAN ORÇ'!D16</f>
        <v>ESQUADRIAS</v>
      </c>
      <c r="C13" s="69">
        <f>C14/$C$30</f>
        <v>0.11562997889848928</v>
      </c>
      <c r="D13" s="22">
        <v>1</v>
      </c>
      <c r="E13" s="22"/>
      <c r="F13" s="22">
        <f>SUM(D13:E13)</f>
        <v>1</v>
      </c>
      <c r="H13" s="7"/>
    </row>
    <row r="14" spans="1:8" ht="15" customHeight="1" x14ac:dyDescent="0.2">
      <c r="A14" s="282"/>
      <c r="B14" s="284"/>
      <c r="C14" s="70">
        <f>'PLAN ORÇ'!I16</f>
        <v>4294.99</v>
      </c>
      <c r="D14" s="23">
        <f>D13*C14</f>
        <v>4294.99</v>
      </c>
      <c r="E14" s="23"/>
      <c r="F14" s="23">
        <f>ROUND(SUM(D14:E14),2)</f>
        <v>4294.99</v>
      </c>
      <c r="H14" s="7"/>
    </row>
    <row r="15" spans="1:8" ht="14.25" customHeight="1" x14ac:dyDescent="0.2">
      <c r="A15" s="282" t="str">
        <f>'PLAN ORÇ'!A20</f>
        <v>3.0</v>
      </c>
      <c r="B15" s="284" t="str">
        <f>'PLAN ORÇ'!D20</f>
        <v>PISO</v>
      </c>
      <c r="C15" s="69">
        <f>C16/C30</f>
        <v>7.772937191372232E-3</v>
      </c>
      <c r="D15" s="22">
        <v>0.5</v>
      </c>
      <c r="E15" s="22">
        <v>0.5</v>
      </c>
      <c r="F15" s="22">
        <f>SUM(D15:E15)</f>
        <v>1</v>
      </c>
    </row>
    <row r="16" spans="1:8" ht="13.15" customHeight="1" x14ac:dyDescent="0.2">
      <c r="A16" s="282"/>
      <c r="B16" s="284"/>
      <c r="C16" s="70">
        <f>'PLAN ORÇ'!I20</f>
        <v>288.71999999999997</v>
      </c>
      <c r="D16" s="23">
        <f>D15*C16</f>
        <v>144.35999999999999</v>
      </c>
      <c r="E16" s="23">
        <f>E15*C16</f>
        <v>144.35999999999999</v>
      </c>
      <c r="F16" s="23">
        <f>ROUND(SUM(D16:E16),2)</f>
        <v>288.72000000000003</v>
      </c>
      <c r="H16" s="7"/>
    </row>
    <row r="17" spans="1:8" ht="12.6" customHeight="1" x14ac:dyDescent="0.2">
      <c r="A17" s="282" t="str">
        <f>'PLAN ORÇ'!A23</f>
        <v>4.0</v>
      </c>
      <c r="B17" s="284" t="str">
        <f>'PLAN ORÇ'!D23</f>
        <v>COBERTURA</v>
      </c>
      <c r="C17" s="71">
        <f>C18/C30</f>
        <v>4.6861883908846214E-2</v>
      </c>
      <c r="D17" s="35">
        <v>0.5</v>
      </c>
      <c r="E17" s="53">
        <v>0.5</v>
      </c>
      <c r="F17" s="35">
        <f>SUM(D17:E17)</f>
        <v>1</v>
      </c>
    </row>
    <row r="18" spans="1:8" ht="14.25" customHeight="1" x14ac:dyDescent="0.2">
      <c r="A18" s="282"/>
      <c r="B18" s="284"/>
      <c r="C18" s="70">
        <f>'PLAN ORÇ'!I23</f>
        <v>1740.65</v>
      </c>
      <c r="D18" s="51">
        <f>D17*C18</f>
        <v>870.32500000000005</v>
      </c>
      <c r="E18" s="23">
        <f>E17*C18</f>
        <v>870.32500000000005</v>
      </c>
      <c r="F18" s="51">
        <f>ROUND(SUM(D18:E18),2)</f>
        <v>1740.65</v>
      </c>
      <c r="H18" s="7"/>
    </row>
    <row r="19" spans="1:8" ht="14.25" customHeight="1" x14ac:dyDescent="0.2">
      <c r="A19" s="282" t="str">
        <f>'PLAN ORÇ'!A25</f>
        <v>5.0</v>
      </c>
      <c r="B19" s="284" t="str">
        <f>'PLAN ORÇ'!D25</f>
        <v xml:space="preserve">PINTURA </v>
      </c>
      <c r="C19" s="56">
        <f>C20/C30</f>
        <v>0.45103631085933599</v>
      </c>
      <c r="D19" s="35">
        <v>0.5</v>
      </c>
      <c r="E19" s="35">
        <v>0.5</v>
      </c>
      <c r="F19" s="53">
        <f>SUM(D19:E19)</f>
        <v>1</v>
      </c>
      <c r="H19" s="7"/>
    </row>
    <row r="20" spans="1:8" ht="14.25" customHeight="1" x14ac:dyDescent="0.2">
      <c r="A20" s="282"/>
      <c r="B20" s="284"/>
      <c r="C20" s="65">
        <f>'PLAN ORÇ'!I25</f>
        <v>16753.41</v>
      </c>
      <c r="D20" s="51">
        <f>D19*C20</f>
        <v>8376.7049999999999</v>
      </c>
      <c r="E20" s="51">
        <f>E19*C20</f>
        <v>8376.7049999999999</v>
      </c>
      <c r="F20" s="52">
        <f>ROUND(SUM(D20:E20),2)</f>
        <v>16753.41</v>
      </c>
      <c r="H20" s="7"/>
    </row>
    <row r="21" spans="1:8" ht="14.25" customHeight="1" x14ac:dyDescent="0.2">
      <c r="A21" s="282" t="str">
        <f>'PLAN ORÇ'!A31</f>
        <v>6.0</v>
      </c>
      <c r="B21" s="284" t="str">
        <f>'PLAN ORÇ'!D31</f>
        <v>INSTALAÇÕES HIDROSSANITÁRIAS</v>
      </c>
      <c r="C21" s="72">
        <f>C22/C30</f>
        <v>1.7962398497102919E-2</v>
      </c>
      <c r="D21" s="35">
        <v>0.5</v>
      </c>
      <c r="E21" s="35">
        <v>0.5</v>
      </c>
      <c r="F21" s="53">
        <f>SUM(D21:E21)</f>
        <v>1</v>
      </c>
      <c r="H21" s="7"/>
    </row>
    <row r="22" spans="1:8" ht="14.25" customHeight="1" x14ac:dyDescent="0.2">
      <c r="A22" s="282"/>
      <c r="B22" s="284"/>
      <c r="C22" s="54">
        <f>'PLAN ORÇ'!I31</f>
        <v>667.2</v>
      </c>
      <c r="D22" s="51">
        <f>D21*C22</f>
        <v>333.6</v>
      </c>
      <c r="E22" s="51">
        <f>E21*C22</f>
        <v>333.6</v>
      </c>
      <c r="F22" s="52">
        <f>ROUND(SUM(D22:E22),2)</f>
        <v>667.2</v>
      </c>
      <c r="H22" s="7"/>
    </row>
    <row r="23" spans="1:8" ht="13.5" customHeight="1" x14ac:dyDescent="0.2">
      <c r="A23" s="282" t="str">
        <f>'PLAN ORÇ'!A34</f>
        <v>7.0</v>
      </c>
      <c r="B23" s="284" t="str">
        <f>'PLAN ORÇ'!D34</f>
        <v>PEÇAS E ACESSÓRIOS SANITÁRIOS</v>
      </c>
      <c r="C23" s="56">
        <f>C24/C30</f>
        <v>0.1284831088302742</v>
      </c>
      <c r="D23" s="35"/>
      <c r="E23" s="35">
        <v>1</v>
      </c>
      <c r="F23" s="53">
        <f>SUM(D23:E23)</f>
        <v>1</v>
      </c>
      <c r="H23" s="7"/>
    </row>
    <row r="24" spans="1:8" ht="18" customHeight="1" x14ac:dyDescent="0.2">
      <c r="A24" s="282"/>
      <c r="B24" s="284"/>
      <c r="C24" s="65">
        <f>'PLAN ORÇ'!I34</f>
        <v>4772.4100000000008</v>
      </c>
      <c r="D24" s="51"/>
      <c r="E24" s="51">
        <f>E23*C24</f>
        <v>4772.4100000000008</v>
      </c>
      <c r="F24" s="52">
        <f>ROUND(SUM(D24:E24),2)</f>
        <v>4772.41</v>
      </c>
      <c r="H24" s="7"/>
    </row>
    <row r="25" spans="1:8" ht="15" customHeight="1" x14ac:dyDescent="0.2">
      <c r="A25" s="282" t="s">
        <v>63</v>
      </c>
      <c r="B25" s="284" t="str">
        <f>'PLAN ORÇ'!D47</f>
        <v>SERVIÇOS COMPLEMENTARES</v>
      </c>
      <c r="C25" s="73">
        <f>C26/C30</f>
        <v>9.7354207621850569E-2</v>
      </c>
      <c r="D25" s="64"/>
      <c r="E25" s="74">
        <v>1</v>
      </c>
      <c r="F25" s="22">
        <f>SUM(D25:E25)</f>
        <v>1</v>
      </c>
      <c r="H25" s="7"/>
    </row>
    <row r="26" spans="1:8" ht="15" customHeight="1" x14ac:dyDescent="0.2">
      <c r="A26" s="282"/>
      <c r="B26" s="284"/>
      <c r="C26" s="65">
        <f>'PLAN ORÇ'!I47</f>
        <v>3616.1499999999996</v>
      </c>
      <c r="D26" s="51"/>
      <c r="E26" s="63">
        <f>E25*C26</f>
        <v>3616.1499999999996</v>
      </c>
      <c r="F26" s="63">
        <f>ROUND(SUM(D26:E26),2)</f>
        <v>3616.15</v>
      </c>
      <c r="H26" s="7"/>
    </row>
    <row r="27" spans="1:8" ht="15" customHeight="1" x14ac:dyDescent="0.2">
      <c r="A27" s="292" t="s">
        <v>87</v>
      </c>
      <c r="B27" s="284" t="str">
        <f>'PLAN ORÇ'!D53</f>
        <v xml:space="preserve">LIMPEZA FINAL </v>
      </c>
      <c r="C27" s="72">
        <f>C28/C30</f>
        <v>1.5708214405132852E-2</v>
      </c>
      <c r="D27" s="35"/>
      <c r="E27" s="53">
        <v>1</v>
      </c>
      <c r="F27" s="53">
        <f>SUM(D27:E27)</f>
        <v>1</v>
      </c>
      <c r="H27" s="7"/>
    </row>
    <row r="28" spans="1:8" ht="15" customHeight="1" x14ac:dyDescent="0.2">
      <c r="A28" s="282"/>
      <c r="B28" s="284"/>
      <c r="C28" s="54">
        <f>'PLAN ORÇ'!I53</f>
        <v>583.47</v>
      </c>
      <c r="D28" s="51"/>
      <c r="E28" s="52">
        <f>E27*C28</f>
        <v>583.47</v>
      </c>
      <c r="F28" s="52">
        <f>ROUND(SUM(D28:E28),2)</f>
        <v>583.47</v>
      </c>
      <c r="H28" s="7"/>
    </row>
    <row r="29" spans="1:8" ht="15" customHeight="1" x14ac:dyDescent="0.2">
      <c r="A29" s="285" t="s">
        <v>8</v>
      </c>
      <c r="B29" s="285"/>
      <c r="C29" s="195">
        <f>C11+C25+C13+C15+C17+C19+C21+C23+C27</f>
        <v>1</v>
      </c>
      <c r="D29" s="66">
        <f>D30/C30</f>
        <v>0.49663770391441359</v>
      </c>
      <c r="E29" s="67">
        <f>E30/C30</f>
        <v>0.50336229608558625</v>
      </c>
      <c r="F29" s="66">
        <f>SUM(D29:E29)</f>
        <v>0.99999999999999978</v>
      </c>
      <c r="H29" s="7"/>
    </row>
    <row r="30" spans="1:8" ht="15" customHeight="1" x14ac:dyDescent="0.2">
      <c r="A30" s="285"/>
      <c r="B30" s="285"/>
      <c r="C30" s="196">
        <f>(C18+C16+C14+C12+C20+C22+C24+C28+C26)</f>
        <v>37144.26</v>
      </c>
      <c r="D30" s="55">
        <f>D14+D12+D16++D18+D20+D22+D24+D28+D26</f>
        <v>18447.239999999998</v>
      </c>
      <c r="E30" s="55">
        <f>+E18+E16+E14+E20+E22+E24+E28+E26+E12</f>
        <v>18697.02</v>
      </c>
      <c r="F30" s="55">
        <f>F18+F16+F14+F12+F20+F22+F24+F28+F26</f>
        <v>37144.26</v>
      </c>
      <c r="H30" s="7"/>
    </row>
    <row r="31" spans="1:8" ht="15" customHeight="1" x14ac:dyDescent="0.2">
      <c r="A31" s="34"/>
      <c r="B31" s="31"/>
      <c r="C31" s="32"/>
      <c r="D31" s="33"/>
      <c r="E31" s="33"/>
      <c r="F31" s="33"/>
      <c r="H31" s="7"/>
    </row>
    <row r="32" spans="1:8" ht="15" customHeight="1" x14ac:dyDescent="0.2">
      <c r="A32" s="41" t="s">
        <v>46</v>
      </c>
      <c r="B32" s="29" t="s">
        <v>231</v>
      </c>
      <c r="C32" s="25"/>
      <c r="D32" s="26"/>
      <c r="E32" s="26"/>
      <c r="F32" s="26"/>
      <c r="H32" s="7"/>
    </row>
    <row r="33" spans="1:9" ht="67.5" customHeight="1" x14ac:dyDescent="0.2">
      <c r="A33" s="27"/>
      <c r="B33" s="24"/>
      <c r="C33" s="27"/>
      <c r="D33" s="27"/>
      <c r="E33" s="27"/>
      <c r="F33" s="27"/>
      <c r="H33" s="7"/>
    </row>
    <row r="34" spans="1:9" ht="15" customHeight="1" x14ac:dyDescent="0.2">
      <c r="A34" s="27"/>
      <c r="B34" s="36" t="str">
        <f>'PLAN ORÇ'!$C$60</f>
        <v>ISLAINNE VIEIRA CHAVES-CREA MG 322002/D</v>
      </c>
      <c r="C34" s="296" t="s">
        <v>42</v>
      </c>
      <c r="D34" s="296"/>
      <c r="E34" s="296"/>
      <c r="F34" s="27"/>
      <c r="H34" s="7"/>
    </row>
    <row r="35" spans="1:9" ht="29.25" customHeight="1" x14ac:dyDescent="0.2">
      <c r="A35" s="27"/>
      <c r="B35" s="28" t="str">
        <f>'PLAN ORÇ'!$C$61</f>
        <v xml:space="preserve">ENGENHEIRA CIVIL RESPONSÁVEL </v>
      </c>
      <c r="C35" s="297" t="s">
        <v>43</v>
      </c>
      <c r="D35" s="297"/>
      <c r="E35" s="297"/>
      <c r="F35" s="30"/>
      <c r="H35" s="7"/>
    </row>
    <row r="36" spans="1:9" ht="15" customHeight="1" x14ac:dyDescent="0.2">
      <c r="A36" s="27"/>
      <c r="B36" s="29"/>
      <c r="C36" s="293"/>
      <c r="D36" s="293"/>
      <c r="E36" s="293"/>
      <c r="F36" s="27"/>
      <c r="H36" s="7"/>
    </row>
    <row r="37" spans="1:9" x14ac:dyDescent="0.2">
      <c r="A37" s="6"/>
      <c r="C37" s="6"/>
      <c r="D37" s="6"/>
      <c r="E37" s="6"/>
      <c r="F37" s="6"/>
    </row>
    <row r="38" spans="1:9" x14ac:dyDescent="0.2">
      <c r="I38" s="7"/>
    </row>
    <row r="41" spans="1:9" ht="42.75" customHeight="1" x14ac:dyDescent="0.2"/>
    <row r="42" spans="1:9" ht="30.75" customHeight="1" x14ac:dyDescent="0.2"/>
    <row r="46" spans="1:9" x14ac:dyDescent="0.2">
      <c r="H46" s="7"/>
    </row>
    <row r="47" spans="1:9" x14ac:dyDescent="0.2">
      <c r="H47" s="7"/>
    </row>
  </sheetData>
  <mergeCells count="30">
    <mergeCell ref="C36:E36"/>
    <mergeCell ref="A9:B9"/>
    <mergeCell ref="A17:A18"/>
    <mergeCell ref="B17:B18"/>
    <mergeCell ref="C34:E34"/>
    <mergeCell ref="C35:E35"/>
    <mergeCell ref="A15:A16"/>
    <mergeCell ref="B15:B16"/>
    <mergeCell ref="A13:A14"/>
    <mergeCell ref="B13:B14"/>
    <mergeCell ref="B19:B20"/>
    <mergeCell ref="B21:B22"/>
    <mergeCell ref="B23:B24"/>
    <mergeCell ref="B27:B28"/>
    <mergeCell ref="A19:A20"/>
    <mergeCell ref="A3:F3"/>
    <mergeCell ref="A11:A12"/>
    <mergeCell ref="B11:B12"/>
    <mergeCell ref="A29:B30"/>
    <mergeCell ref="F5:F6"/>
    <mergeCell ref="A7:C7"/>
    <mergeCell ref="A5:C5"/>
    <mergeCell ref="A6:C6"/>
    <mergeCell ref="D5:E5"/>
    <mergeCell ref="A4:E4"/>
    <mergeCell ref="A21:A22"/>
    <mergeCell ref="A23:A24"/>
    <mergeCell ref="A25:A26"/>
    <mergeCell ref="A27:A28"/>
    <mergeCell ref="B25:B26"/>
  </mergeCells>
  <phoneticPr fontId="39" type="noConversion"/>
  <printOptions horizontalCentered="1"/>
  <pageMargins left="0.39370078740157483" right="0.23622047244094491" top="0.23622047244094491" bottom="0.23622047244094491" header="0.31496062992125984" footer="0.31496062992125984"/>
  <pageSetup paperSize="9" scale="80" orientation="landscape" horizontalDpi="360" verticalDpi="360" r:id="rId1"/>
  <rowBreaks count="1" manualBreakCount="1">
    <brk id="4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A53B4-5F52-4AD8-9231-122E6AAD9949}">
  <sheetPr>
    <pageSetUpPr fitToPage="1"/>
  </sheetPr>
  <dimension ref="A1:J28"/>
  <sheetViews>
    <sheetView tabSelected="1" view="pageBreakPreview" zoomScale="95" zoomScaleNormal="100" zoomScaleSheetLayoutView="95" workbookViewId="0">
      <selection activeCell="E14" sqref="E14"/>
    </sheetView>
  </sheetViews>
  <sheetFormatPr defaultRowHeight="12.75" x14ac:dyDescent="0.2"/>
  <cols>
    <col min="3" max="3" width="11.140625" customWidth="1"/>
    <col min="4" max="4" width="19.42578125" customWidth="1"/>
    <col min="5" max="5" width="58" customWidth="1"/>
  </cols>
  <sheetData>
    <row r="1" spans="1:10" ht="78" customHeight="1" x14ac:dyDescent="0.2">
      <c r="A1" s="301"/>
      <c r="B1" s="302"/>
      <c r="C1" s="302"/>
      <c r="D1" s="302"/>
      <c r="E1" s="302"/>
      <c r="F1" s="302"/>
      <c r="G1" s="302"/>
      <c r="H1" s="302"/>
      <c r="I1" s="302"/>
      <c r="J1" s="303"/>
    </row>
    <row r="2" spans="1:10" x14ac:dyDescent="0.2">
      <c r="A2" s="304"/>
      <c r="B2" s="305"/>
      <c r="C2" s="305"/>
      <c r="D2" s="305"/>
      <c r="E2" s="305"/>
      <c r="F2" s="305"/>
      <c r="G2" s="305"/>
      <c r="H2" s="305"/>
      <c r="I2" s="305"/>
      <c r="J2" s="306"/>
    </row>
    <row r="3" spans="1:10" ht="15.75" x14ac:dyDescent="0.2">
      <c r="A3" s="307" t="s">
        <v>179</v>
      </c>
      <c r="B3" s="308"/>
      <c r="C3" s="308"/>
      <c r="D3" s="308"/>
      <c r="E3" s="308"/>
      <c r="F3" s="308"/>
      <c r="G3" s="308"/>
      <c r="H3" s="308"/>
      <c r="I3" s="308"/>
      <c r="J3" s="309"/>
    </row>
    <row r="4" spans="1:10" ht="15.75" x14ac:dyDescent="0.2">
      <c r="A4" s="310" t="s">
        <v>180</v>
      </c>
      <c r="B4" s="311"/>
      <c r="C4" s="311"/>
      <c r="D4" s="311"/>
      <c r="E4" s="311"/>
      <c r="F4" s="311"/>
      <c r="G4" s="311"/>
      <c r="H4" s="311"/>
      <c r="I4" s="311"/>
      <c r="J4" s="312"/>
    </row>
    <row r="5" spans="1:10" ht="15.75" x14ac:dyDescent="0.2">
      <c r="A5" s="310" t="s">
        <v>202</v>
      </c>
      <c r="B5" s="311"/>
      <c r="C5" s="311"/>
      <c r="D5" s="311"/>
      <c r="E5" s="311"/>
      <c r="F5" s="311"/>
      <c r="G5" s="311"/>
      <c r="H5" s="311"/>
      <c r="I5" s="311"/>
      <c r="J5" s="312"/>
    </row>
    <row r="6" spans="1:10" ht="15.75" x14ac:dyDescent="0.2">
      <c r="A6" s="310" t="s">
        <v>268</v>
      </c>
      <c r="B6" s="311"/>
      <c r="C6" s="311"/>
      <c r="D6" s="311"/>
      <c r="E6" s="311"/>
      <c r="F6" s="311"/>
      <c r="G6" s="311"/>
      <c r="H6" s="311"/>
      <c r="I6" s="311"/>
      <c r="J6" s="312"/>
    </row>
    <row r="7" spans="1:10" ht="15.75" x14ac:dyDescent="0.2">
      <c r="A7" s="298" t="s">
        <v>203</v>
      </c>
      <c r="B7" s="299"/>
      <c r="C7" s="299"/>
      <c r="D7" s="299"/>
      <c r="E7" s="299"/>
      <c r="F7" s="299"/>
      <c r="G7" s="299"/>
      <c r="H7" s="299"/>
      <c r="I7" s="299"/>
      <c r="J7" s="300"/>
    </row>
    <row r="8" spans="1:10" ht="15.75" x14ac:dyDescent="0.2">
      <c r="A8" s="307" t="s">
        <v>181</v>
      </c>
      <c r="B8" s="308"/>
      <c r="C8" s="308"/>
      <c r="D8" s="308"/>
      <c r="E8" s="308"/>
      <c r="F8" s="308"/>
      <c r="G8" s="308"/>
      <c r="H8" s="308"/>
      <c r="I8" s="308"/>
      <c r="J8" s="309"/>
    </row>
    <row r="9" spans="1:10" ht="63" x14ac:dyDescent="0.2">
      <c r="A9" s="310" t="s">
        <v>182</v>
      </c>
      <c r="B9" s="311"/>
      <c r="C9" s="311"/>
      <c r="D9" s="57" t="s">
        <v>183</v>
      </c>
      <c r="E9" s="58" t="s">
        <v>184</v>
      </c>
      <c r="F9" s="315" t="s">
        <v>185</v>
      </c>
      <c r="G9" s="316"/>
      <c r="H9" s="316"/>
      <c r="I9" s="316"/>
      <c r="J9" s="317"/>
    </row>
    <row r="10" spans="1:10" ht="15.75" x14ac:dyDescent="0.2">
      <c r="A10" s="313" t="s">
        <v>186</v>
      </c>
      <c r="B10" s="314"/>
      <c r="C10" s="314"/>
      <c r="D10" s="59">
        <v>1</v>
      </c>
      <c r="E10" s="324" t="s">
        <v>277</v>
      </c>
      <c r="F10" s="318"/>
      <c r="G10" s="319"/>
      <c r="H10" s="319"/>
      <c r="I10" s="319"/>
      <c r="J10" s="320"/>
    </row>
    <row r="11" spans="1:10" ht="15.75" x14ac:dyDescent="0.2">
      <c r="A11" s="313" t="s">
        <v>187</v>
      </c>
      <c r="B11" s="314"/>
      <c r="C11" s="314"/>
      <c r="D11" s="60">
        <v>5.5E-2</v>
      </c>
      <c r="E11" s="325"/>
      <c r="F11" s="318"/>
      <c r="G11" s="319"/>
      <c r="H11" s="319"/>
      <c r="I11" s="319"/>
      <c r="J11" s="320"/>
    </row>
    <row r="12" spans="1:10" ht="15.75" x14ac:dyDescent="0.2">
      <c r="A12" s="313" t="s">
        <v>188</v>
      </c>
      <c r="B12" s="314"/>
      <c r="C12" s="314"/>
      <c r="D12" s="60">
        <v>7.4999999999999997E-2</v>
      </c>
      <c r="E12" s="325"/>
      <c r="F12" s="318"/>
      <c r="G12" s="319"/>
      <c r="H12" s="319"/>
      <c r="I12" s="319"/>
      <c r="J12" s="320"/>
    </row>
    <row r="13" spans="1:10" ht="15.75" x14ac:dyDescent="0.2">
      <c r="A13" s="313" t="s">
        <v>189</v>
      </c>
      <c r="B13" s="314"/>
      <c r="C13" s="314"/>
      <c r="D13" s="60">
        <v>9.5999999999999992E-3</v>
      </c>
      <c r="E13" s="325"/>
      <c r="F13" s="318"/>
      <c r="G13" s="319"/>
      <c r="H13" s="319"/>
      <c r="I13" s="319"/>
      <c r="J13" s="320"/>
    </row>
    <row r="14" spans="1:10" ht="15.75" x14ac:dyDescent="0.2">
      <c r="A14" s="313" t="s">
        <v>190</v>
      </c>
      <c r="B14" s="314"/>
      <c r="C14" s="314"/>
      <c r="D14" s="60">
        <v>2.2700000000000001E-2</v>
      </c>
      <c r="E14" s="61"/>
      <c r="F14" s="318"/>
      <c r="G14" s="319"/>
      <c r="H14" s="319"/>
      <c r="I14" s="319"/>
      <c r="J14" s="320"/>
    </row>
    <row r="15" spans="1:10" ht="15.75" x14ac:dyDescent="0.2">
      <c r="A15" s="313" t="s">
        <v>191</v>
      </c>
      <c r="B15" s="314"/>
      <c r="C15" s="314"/>
      <c r="D15" s="60">
        <v>0.01</v>
      </c>
      <c r="E15" s="326" t="s">
        <v>192</v>
      </c>
      <c r="F15" s="318"/>
      <c r="G15" s="319"/>
      <c r="H15" s="319"/>
      <c r="I15" s="319"/>
      <c r="J15" s="320"/>
    </row>
    <row r="16" spans="1:10" ht="15.75" x14ac:dyDescent="0.2">
      <c r="A16" s="313" t="s">
        <v>193</v>
      </c>
      <c r="B16" s="314"/>
      <c r="C16" s="314"/>
      <c r="D16" s="60">
        <v>1.2699999999999999E-2</v>
      </c>
      <c r="E16" s="326"/>
      <c r="F16" s="318"/>
      <c r="G16" s="319"/>
      <c r="H16" s="319"/>
      <c r="I16" s="319"/>
      <c r="J16" s="320"/>
    </row>
    <row r="17" spans="1:10" ht="15.75" x14ac:dyDescent="0.2">
      <c r="A17" s="313" t="s">
        <v>194</v>
      </c>
      <c r="B17" s="314"/>
      <c r="C17" s="314"/>
      <c r="D17" s="60">
        <v>5.1499999999999997E-2</v>
      </c>
      <c r="E17" s="326"/>
      <c r="F17" s="318"/>
      <c r="G17" s="319"/>
      <c r="H17" s="319"/>
      <c r="I17" s="319"/>
      <c r="J17" s="320"/>
    </row>
    <row r="18" spans="1:10" ht="15.75" x14ac:dyDescent="0.2">
      <c r="A18" s="313" t="s">
        <v>195</v>
      </c>
      <c r="B18" s="314"/>
      <c r="C18" s="314"/>
      <c r="D18" s="60">
        <v>1.4999999999999999E-2</v>
      </c>
      <c r="E18" s="326"/>
      <c r="F18" s="318"/>
      <c r="G18" s="319"/>
      <c r="H18" s="319"/>
      <c r="I18" s="319"/>
      <c r="J18" s="320"/>
    </row>
    <row r="19" spans="1:10" ht="15.75" x14ac:dyDescent="0.2">
      <c r="A19" s="313" t="s">
        <v>196</v>
      </c>
      <c r="B19" s="314"/>
      <c r="C19" s="314"/>
      <c r="D19" s="60">
        <v>6.4999999999999997E-3</v>
      </c>
      <c r="E19" s="61"/>
      <c r="F19" s="318"/>
      <c r="G19" s="319"/>
      <c r="H19" s="319"/>
      <c r="I19" s="319"/>
      <c r="J19" s="320"/>
    </row>
    <row r="20" spans="1:10" ht="15.75" x14ac:dyDescent="0.2">
      <c r="A20" s="313" t="s">
        <v>197</v>
      </c>
      <c r="B20" s="314"/>
      <c r="C20" s="314"/>
      <c r="D20" s="60">
        <v>0.03</v>
      </c>
      <c r="E20" s="61"/>
      <c r="F20" s="318"/>
      <c r="G20" s="319"/>
      <c r="H20" s="319"/>
      <c r="I20" s="319"/>
      <c r="J20" s="320"/>
    </row>
    <row r="21" spans="1:10" ht="16.5" thickBot="1" x14ac:dyDescent="0.25">
      <c r="A21" s="327" t="s">
        <v>198</v>
      </c>
      <c r="B21" s="328"/>
      <c r="C21" s="328"/>
      <c r="D21" s="60">
        <v>4.4999999999999998E-2</v>
      </c>
      <c r="E21" s="62"/>
      <c r="F21" s="321"/>
      <c r="G21" s="322"/>
      <c r="H21" s="322"/>
      <c r="I21" s="322"/>
      <c r="J21" s="323"/>
    </row>
    <row r="22" spans="1:10" x14ac:dyDescent="0.2">
      <c r="A22" s="329" t="s">
        <v>199</v>
      </c>
      <c r="B22" s="329"/>
      <c r="C22" s="329"/>
      <c r="D22" s="329"/>
      <c r="E22" s="329"/>
      <c r="F22" s="329"/>
      <c r="G22" s="329"/>
      <c r="H22" s="329"/>
      <c r="I22" s="329"/>
      <c r="J22" s="329"/>
    </row>
    <row r="23" spans="1:10" x14ac:dyDescent="0.2">
      <c r="A23" s="330"/>
      <c r="B23" s="330"/>
      <c r="C23" s="330"/>
      <c r="D23" s="330"/>
      <c r="E23" s="330"/>
      <c r="F23" s="330"/>
      <c r="G23" s="330"/>
      <c r="H23" s="330"/>
      <c r="I23" s="330"/>
      <c r="J23" s="330"/>
    </row>
    <row r="24" spans="1:10" ht="49.5" customHeight="1" x14ac:dyDescent="0.2">
      <c r="A24" s="330"/>
      <c r="B24" s="330"/>
      <c r="C24" s="330"/>
      <c r="D24" s="330"/>
      <c r="E24" s="330"/>
      <c r="F24" s="330"/>
      <c r="G24" s="330"/>
      <c r="H24" s="330"/>
      <c r="I24" s="330"/>
      <c r="J24" s="330"/>
    </row>
    <row r="25" spans="1:10" ht="15.75" customHeight="1" x14ac:dyDescent="0.25">
      <c r="A25" s="331" t="s">
        <v>200</v>
      </c>
      <c r="B25" s="331"/>
      <c r="C25" s="331"/>
      <c r="D25" s="331"/>
      <c r="E25" s="331"/>
      <c r="F25" s="331"/>
      <c r="G25" s="331"/>
      <c r="H25" s="331"/>
      <c r="I25" s="331"/>
      <c r="J25" s="331"/>
    </row>
    <row r="26" spans="1:10" x14ac:dyDescent="0.2">
      <c r="A26" s="332"/>
      <c r="B26" s="332"/>
      <c r="C26" s="332"/>
      <c r="D26" s="332"/>
      <c r="E26" s="332"/>
      <c r="F26" s="332"/>
      <c r="G26" s="332"/>
      <c r="H26" s="332"/>
      <c r="I26" s="332"/>
      <c r="J26" s="332"/>
    </row>
    <row r="27" spans="1:10" x14ac:dyDescent="0.2">
      <c r="A27" s="332"/>
      <c r="B27" s="332"/>
      <c r="C27" s="332"/>
      <c r="D27" s="332"/>
      <c r="E27" s="332"/>
      <c r="F27" s="332"/>
      <c r="G27" s="332"/>
      <c r="H27" s="332"/>
      <c r="I27" s="332"/>
      <c r="J27" s="332"/>
    </row>
    <row r="28" spans="1:10" x14ac:dyDescent="0.2">
      <c r="A28" s="332"/>
      <c r="B28" s="332"/>
      <c r="C28" s="332"/>
      <c r="D28" s="332"/>
      <c r="E28" s="332"/>
      <c r="F28" s="332"/>
      <c r="G28" s="332"/>
      <c r="H28" s="332"/>
      <c r="I28" s="332"/>
      <c r="J28" s="332"/>
    </row>
  </sheetData>
  <mergeCells count="26">
    <mergeCell ref="A21:C21"/>
    <mergeCell ref="A22:J24"/>
    <mergeCell ref="A25:J25"/>
    <mergeCell ref="A26:J28"/>
    <mergeCell ref="A19:C19"/>
    <mergeCell ref="A8:J8"/>
    <mergeCell ref="A9:C9"/>
    <mergeCell ref="F9:J21"/>
    <mergeCell ref="A10:C10"/>
    <mergeCell ref="E10:E13"/>
    <mergeCell ref="A11:C11"/>
    <mergeCell ref="A12:C12"/>
    <mergeCell ref="A13:C13"/>
    <mergeCell ref="A14:C14"/>
    <mergeCell ref="A15:C15"/>
    <mergeCell ref="E15:E18"/>
    <mergeCell ref="A16:C16"/>
    <mergeCell ref="A17:C17"/>
    <mergeCell ref="A18:C18"/>
    <mergeCell ref="A20:C20"/>
    <mergeCell ref="A7:J7"/>
    <mergeCell ref="A1:J2"/>
    <mergeCell ref="A3:J3"/>
    <mergeCell ref="A4:J4"/>
    <mergeCell ref="A5:J5"/>
    <mergeCell ref="A6:J6"/>
  </mergeCells>
  <pageMargins left="0.511811024" right="0.511811024" top="0.78740157499999996" bottom="0.78740157499999996" header="0.31496062000000002" footer="0.31496062000000002"/>
  <pageSetup paperSize="9" scale="9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memória de cálculo</vt:lpstr>
      <vt:lpstr>PLAN ORÇ</vt:lpstr>
      <vt:lpstr>COTAÇÃO</vt:lpstr>
      <vt:lpstr>CRON</vt:lpstr>
      <vt:lpstr>BDI</vt:lpstr>
      <vt:lpstr>BDI!Area_de_impressao</vt:lpstr>
      <vt:lpstr>CRON!Area_de_impressao</vt:lpstr>
      <vt:lpstr>'memória de cálculo'!Area_de_impressao</vt:lpstr>
      <vt:lpstr>'PLAN ORÇ'!Area_de_impressao</vt:lpstr>
      <vt:lpstr>'memória de cálculo'!Fonte</vt:lpstr>
      <vt:lpstr>Fonte</vt:lpstr>
      <vt:lpstr>'memória de cálculo'!Titulos_de_impressao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saude</cp:lastModifiedBy>
  <cp:lastPrinted>2023-03-14T17:32:12Z</cp:lastPrinted>
  <dcterms:created xsi:type="dcterms:W3CDTF">2010-03-02T12:32:19Z</dcterms:created>
  <dcterms:modified xsi:type="dcterms:W3CDTF">2023-03-14T17:43:38Z</dcterms:modified>
</cp:coreProperties>
</file>